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Chart of Accounts" sheetId="2" r:id="rId5"/>
    <sheet state="visible" name="Transactions - Journal Entries" sheetId="3" r:id="rId6"/>
    <sheet state="visible" name="T-Accounts" sheetId="4" r:id="rId7"/>
    <sheet state="visible" name="Financial Statement" sheetId="5" r:id="rId8"/>
    <sheet state="visible" name="Final Answer" sheetId="6" r:id="rId9"/>
  </sheets>
  <definedNames/>
  <calcPr/>
</workbook>
</file>

<file path=xl/sharedStrings.xml><?xml version="1.0" encoding="utf-8"?>
<sst xmlns="http://schemas.openxmlformats.org/spreadsheetml/2006/main" count="468" uniqueCount="238">
  <si>
    <t>Welcome!</t>
  </si>
  <si>
    <t>Before completing this exercise you need to have completed the other BEFORE CLASS UNITS.</t>
  </si>
  <si>
    <t>Introduction to Automotive Accounting</t>
  </si>
  <si>
    <t>Balance Sheet Fundamentals</t>
  </si>
  <si>
    <t>Income Statement Fundamentals</t>
  </si>
  <si>
    <t>Cash Flow Management Fundamentals</t>
  </si>
  <si>
    <t>We have a few learning objectives for you as you work through this exercise.  Mostly it's a preview of</t>
  </si>
  <si>
    <t>what we will cover from pages 3 through 8 in your workbook in our first session as well as a hands</t>
  </si>
  <si>
    <t>on review of the four modules you worked through previously.</t>
  </si>
  <si>
    <t>Our goals are to reinforce:</t>
  </si>
  <si>
    <t>What is a Chart of Accounts.</t>
  </si>
  <si>
    <t>What is PCL Chaining. (Page, Column, Line)</t>
  </si>
  <si>
    <t>The Accounting Equation: Assets = Liabilities + Owner's Equity</t>
  </si>
  <si>
    <t>What is a debit and what is a credit.</t>
  </si>
  <si>
    <t>Observing how a transaction makes it onto the financial statement.</t>
  </si>
  <si>
    <t>A Balance Sheet is a visual representation of the Accounting Equation.  Left Side = Right Side</t>
  </si>
  <si>
    <t>Every transaction impacts at least two accounts and Debits = Credits, ALWAYS!</t>
  </si>
  <si>
    <t>Debits are a destinantion.  Credits are a source.</t>
  </si>
  <si>
    <t>INSTRUCTIONS: Read completely before starting this exercise!</t>
  </si>
  <si>
    <t xml:space="preserve">There are 6 tabs across the bottom of this spreadsheet.  PRINT each tab before you start. </t>
  </si>
  <si>
    <t>Beginning balances for the selected accounts are entered into the T-Accounts and Financial Statement.</t>
  </si>
  <si>
    <t>As you build the journal entries for the transactions you will be able to refer back to these printed</t>
  </si>
  <si>
    <t>pages to see what has changed.</t>
  </si>
  <si>
    <t>The only input you have is in the "Transactions -Journal Enties" tab.  There are shaded boxes that you will fill</t>
  </si>
  <si>
    <t>in with the appropriate dollar amount.  The transaction is described beneath the journal entry.  Read</t>
  </si>
  <si>
    <t>through the description and input the dollar amount in the shaded box next to the proper account.</t>
  </si>
  <si>
    <t>The amounts are given to you as well as if they are debits (DR) or credits (CR).  Keep in mind DR = CR.</t>
  </si>
  <si>
    <t>How do you tie this together?  Look at the first transaction. You have borrowed $500,000.</t>
  </si>
  <si>
    <t>Begin with the Chart of Acccounts.  Cash is an Asset.  It is a usual debit.  A debit increases a usual debit.</t>
  </si>
  <si>
    <t>The Chart of Accounts tells you the PCL is 1,3,2.  So cash is on page 1 of the financial statement, in the third</t>
  </si>
  <si>
    <t xml:space="preserve">column, on line #2.  When you entered the $500,000 in the debit box in the journal entry tab, it was </t>
  </si>
  <si>
    <t xml:space="preserve">posted to the T-Account labeled Cash, on the left side which increases cash.  When you look at the balance </t>
  </si>
  <si>
    <t>sheet you see cash increased $500,000.</t>
  </si>
  <si>
    <t>As you complete the journal entries, flip between tabs and see what changed compared to your printed copy.</t>
  </si>
  <si>
    <t>When you complete the 8 journal entries, compare your Financial Statement to the Final Answer.  They</t>
  </si>
  <si>
    <t>should match.  Print &amp; scan your financial statement (Tab 5) and upload it to the dropbox provided.  This will</t>
  </si>
  <si>
    <t>count 50 points toward your final grade.</t>
  </si>
  <si>
    <t>CHART OF ACCOUNTS</t>
  </si>
  <si>
    <t>Account</t>
  </si>
  <si>
    <t xml:space="preserve">Usual </t>
  </si>
  <si>
    <t>Usual</t>
  </si>
  <si>
    <t>PCL</t>
  </si>
  <si>
    <t>Account #</t>
  </si>
  <si>
    <t>Account Name</t>
  </si>
  <si>
    <t>Type</t>
  </si>
  <si>
    <t>Debit</t>
  </si>
  <si>
    <t>Credit</t>
  </si>
  <si>
    <t>Chain</t>
  </si>
  <si>
    <t>Cash</t>
  </si>
  <si>
    <t>Asset</t>
  </si>
  <si>
    <t>x</t>
  </si>
  <si>
    <t>1,3,2</t>
  </si>
  <si>
    <t>CIT</t>
  </si>
  <si>
    <t>1,3,3</t>
  </si>
  <si>
    <t>Accounts Recievable - Parts, Service, Body</t>
  </si>
  <si>
    <t>1,3,7</t>
  </si>
  <si>
    <t>Accounts Recievable - Incentives</t>
  </si>
  <si>
    <t>1,3,8</t>
  </si>
  <si>
    <t>New Vehicle Inventory</t>
  </si>
  <si>
    <t>1,3,12</t>
  </si>
  <si>
    <t>Pre-Owned Vehicle Inventory</t>
  </si>
  <si>
    <t>1,3,13</t>
  </si>
  <si>
    <t>Computer Equipment</t>
  </si>
  <si>
    <t>1,3,19</t>
  </si>
  <si>
    <t>Accounts Payable - Trade</t>
  </si>
  <si>
    <r>
      <rPr>
        <rFont val="Calibri"/>
        <color rgb="FF000000"/>
        <sz val="11.0"/>
      </rPr>
      <t>L</t>
    </r>
    <r>
      <rPr>
        <rFont val="Calibri"/>
        <color rgb="FF000000"/>
        <sz val="11.0"/>
      </rPr>
      <t>iabilities</t>
    </r>
  </si>
  <si>
    <t>1,7,2</t>
  </si>
  <si>
    <t>Notes Payable - New (Floorplan)</t>
  </si>
  <si>
    <r>
      <rPr>
        <rFont val="Calibri"/>
        <color rgb="FF000000"/>
        <sz val="11.0"/>
      </rPr>
      <t>L</t>
    </r>
    <r>
      <rPr>
        <rFont val="Calibri"/>
        <color rgb="FF000000"/>
        <sz val="11.0"/>
      </rPr>
      <t>iabilities</t>
    </r>
  </si>
  <si>
    <t>1,7,3</t>
  </si>
  <si>
    <t>Current Portion of Long Term Debt</t>
  </si>
  <si>
    <r>
      <rPr>
        <rFont val="Calibri"/>
        <color rgb="FF000000"/>
        <sz val="11.0"/>
      </rPr>
      <t>L</t>
    </r>
    <r>
      <rPr>
        <rFont val="Calibri"/>
        <color rgb="FF000000"/>
        <sz val="11.0"/>
      </rPr>
      <t>iabilities</t>
    </r>
  </si>
  <si>
    <t>1,7,4</t>
  </si>
  <si>
    <t>Long Term Debt - Notes Payable</t>
  </si>
  <si>
    <r>
      <rPr>
        <rFont val="Calibri"/>
        <color rgb="FF000000"/>
        <sz val="11.0"/>
      </rPr>
      <t>L</t>
    </r>
    <r>
      <rPr>
        <rFont val="Calibri"/>
        <color rgb="FF000000"/>
        <sz val="11.0"/>
      </rPr>
      <t>iabilities</t>
    </r>
  </si>
  <si>
    <t>1,7,9</t>
  </si>
  <si>
    <t>Paid In Capital</t>
  </si>
  <si>
    <r>
      <rPr>
        <rFont val="Calibri"/>
        <color rgb="FF000000"/>
        <sz val="11.0"/>
      </rPr>
      <t>E</t>
    </r>
    <r>
      <rPr>
        <rFont val="Calibri"/>
        <color rgb="FF000000"/>
        <sz val="11.0"/>
      </rPr>
      <t>quity</t>
    </r>
  </si>
  <si>
    <t>1,7,15</t>
  </si>
  <si>
    <t>Retained Earnings</t>
  </si>
  <si>
    <r>
      <rPr>
        <rFont val="Calibri"/>
        <color rgb="FF000000"/>
        <sz val="11.0"/>
      </rPr>
      <t>E</t>
    </r>
    <r>
      <rPr>
        <rFont val="Calibri"/>
        <color rgb="FF000000"/>
        <sz val="11.0"/>
      </rPr>
      <t>quity</t>
    </r>
  </si>
  <si>
    <t>1,7,16</t>
  </si>
  <si>
    <t>Sales - New Vehicle</t>
  </si>
  <si>
    <t>Sales/Income</t>
  </si>
  <si>
    <t>2,2,2</t>
  </si>
  <si>
    <t>Sales - Pre-Owned Vehicle</t>
  </si>
  <si>
    <t>Cost of Sales - New Vehicle</t>
  </si>
  <si>
    <r>
      <rPr>
        <rFont val="Calibri"/>
        <color rgb="FF000000"/>
        <sz val="11.0"/>
      </rPr>
      <t>C</t>
    </r>
    <r>
      <rPr>
        <rFont val="Calibri"/>
        <color rgb="FF000000"/>
        <sz val="11.0"/>
      </rPr>
      <t>ost Of Sales</t>
    </r>
  </si>
  <si>
    <t>Cost of Sales - Pre-Owned Vehicle</t>
  </si>
  <si>
    <r>
      <rPr>
        <rFont val="Calibri"/>
        <color rgb="FF000000"/>
        <sz val="11.0"/>
      </rPr>
      <t>C</t>
    </r>
    <r>
      <rPr>
        <rFont val="Calibri"/>
        <color rgb="FF000000"/>
        <sz val="11.0"/>
      </rPr>
      <t>ost Of Sales</t>
    </r>
  </si>
  <si>
    <t>Sales Compensation</t>
  </si>
  <si>
    <t>Expense</t>
  </si>
  <si>
    <t>2,2,6</t>
  </si>
  <si>
    <t>Floorplan Interest Expense</t>
  </si>
  <si>
    <t>2,2,9</t>
  </si>
  <si>
    <t>Advertising Expense</t>
  </si>
  <si>
    <t>2,2,10</t>
  </si>
  <si>
    <t>Rent Expense</t>
  </si>
  <si>
    <t>2,2,14</t>
  </si>
  <si>
    <t>Other Interest Expense</t>
  </si>
  <si>
    <t>2,2,15</t>
  </si>
  <si>
    <t>Other Income</t>
  </si>
  <si>
    <r>
      <rPr>
        <rFont val="Calibri"/>
        <color rgb="FF000000"/>
        <sz val="11.0"/>
      </rPr>
      <t xml:space="preserve">PCL Chain is a mapping reference to the financial statement </t>
    </r>
    <r>
      <rPr>
        <rFont val="Calibri"/>
        <b/>
        <color rgb="FF000000"/>
        <sz val="11.0"/>
      </rPr>
      <t>P</t>
    </r>
    <r>
      <rPr>
        <rFont val="Calibri"/>
        <color rgb="FF000000"/>
        <sz val="11.0"/>
      </rPr>
      <t xml:space="preserve">age, </t>
    </r>
    <r>
      <rPr>
        <rFont val="Calibri"/>
        <b/>
        <color rgb="FF000000"/>
        <sz val="11.0"/>
      </rPr>
      <t>C</t>
    </r>
    <r>
      <rPr>
        <rFont val="Calibri"/>
        <color rgb="FF000000"/>
        <sz val="11.0"/>
      </rPr>
      <t>olumn and</t>
    </r>
    <r>
      <rPr>
        <rFont val="Calibri"/>
        <b/>
        <color rgb="FF000000"/>
        <sz val="11.0"/>
      </rPr>
      <t xml:space="preserve"> L</t>
    </r>
    <r>
      <rPr>
        <rFont val="Calibri"/>
        <color rgb="FF000000"/>
        <sz val="11.0"/>
      </rPr>
      <t>ine number.</t>
    </r>
  </si>
  <si>
    <t>Important</t>
  </si>
  <si>
    <t>There is no PCL for Cost of Sales because most financial statements do not show cost of sales.</t>
  </si>
  <si>
    <t>Line 2 of the income statement is Sales.  Line 3 is Gross Profit.</t>
  </si>
  <si>
    <t>Gross Profit is Sales less Cost of Sales (COS).  A simple example:  Sell a vehicle for $33,500.</t>
  </si>
  <si>
    <t>The cost of the vehicle (COS) is $32,100 so the GP is $1,400.  The GP PCL is 2,2,3</t>
  </si>
  <si>
    <t>There is no Gross Profit account.  It is the difference between Sales and COS.</t>
  </si>
  <si>
    <t>DR</t>
  </si>
  <si>
    <t>CR</t>
  </si>
  <si>
    <t>Notes Payable - Long Term Debt</t>
  </si>
  <si>
    <t>The dealer is planning some capital improvements in the service department.</t>
  </si>
  <si>
    <t>Start of the month, take out a 5 year working capital loan for $500,000 (DR) increases cash.</t>
  </si>
  <si>
    <t>The next 12 payments (the current portion of the loan) total $92,000(CR).</t>
  </si>
  <si>
    <t>The 48 payments ($408,000 CR) after that are considered long term (months 13 to 60)</t>
  </si>
  <si>
    <t>Cash goes up, current and long-term loans go up.</t>
  </si>
  <si>
    <t>2</t>
  </si>
  <si>
    <t>Contracts in Transit</t>
  </si>
  <si>
    <t>A/R Incentives</t>
  </si>
  <si>
    <t>Inventory - New Vehicle</t>
  </si>
  <si>
    <t xml:space="preserve">You sell a new vehicle for $33,500 (CR).  The customer puts $2,000 (DR) cash down and </t>
  </si>
  <si>
    <t>applys $1,500 (DR) factory incentive to the deal.  The balance, $30,000 (DR) is financed through</t>
  </si>
  <si>
    <t>the F&amp;I Office.  The vehicle cost is $32,100 (DR &amp; CR)</t>
  </si>
  <si>
    <t>Note: Two parts to the transaction; revenue recognition and inventory reduction.</t>
  </si>
  <si>
    <t>Revenue: Cash goes up (down payment), CIT goes up, A/R Receivable goes up, revenue goes up</t>
  </si>
  <si>
    <t>Inventory: Cost of sale goes up, inventory goes down.</t>
  </si>
  <si>
    <t>The gross profit on the deal is the sale price less the cost of sale (inventory cost).</t>
  </si>
  <si>
    <t>3</t>
  </si>
  <si>
    <t>Three days later the deal is funded and you receive the $30,000 (DR &amp; CR) in your checking</t>
  </si>
  <si>
    <t>account due on the CIT.</t>
  </si>
  <si>
    <t>You immediately pay the floorplan amount of $32,100 (DR &amp; CR) on that vehicle to remain</t>
  </si>
  <si>
    <t>in Trust</t>
  </si>
  <si>
    <t>Cash goes up, CIT goes down, Floorplan goes down, Cash goes down.</t>
  </si>
  <si>
    <t>4</t>
  </si>
  <si>
    <t>The dealer receives $20,000 (DR &amp; CR) from their OEM.  This is an incentive tied to</t>
  </si>
  <si>
    <t>their overall facility compliance standard.  The dealer elects to recognize this payment</t>
  </si>
  <si>
    <t>"below the line" in other income as it does not directly tie to a specific department.</t>
  </si>
  <si>
    <t>Cash goes up, other income goes up.</t>
  </si>
  <si>
    <t>5</t>
  </si>
  <si>
    <t>At the end of the month it is time to make the first loan payment on the working</t>
  </si>
  <si>
    <t>capital loan.  The payment amounts are $7,541 (DR) principal, $1,667 (DR) interest.</t>
  </si>
  <si>
    <t>Total cash out the door is $9,208 (CR).  Notice you reduced the long term debt, not</t>
  </si>
  <si>
    <t>the current portion.  That is because until you have less than 12 future payments</t>
  </si>
  <si>
    <t>there will always be 12 months in the current portion.</t>
  </si>
  <si>
    <t>Notes Payable goes down, Interest Expense goes up, Cash goes down.</t>
  </si>
  <si>
    <t>6</t>
  </si>
  <si>
    <t xml:space="preserve">The service department purchases 10 iPads for technicians to use and communicate with </t>
  </si>
  <si>
    <t>customers.  These assets will be capitilized (not immediately expensed).  The invoice will be</t>
  </si>
  <si>
    <t xml:space="preserve">paid 30 days after delivery.  Total expenditure is $15,000 (DR &amp; CR).  </t>
  </si>
  <si>
    <t>Fixed Assets go up, Accounts Payable goes up.</t>
  </si>
  <si>
    <t>7</t>
  </si>
  <si>
    <t>Accounts Receivable - Parts, Service, Body Shop</t>
  </si>
  <si>
    <t>Jake's Body Shop pays invoice #1235 due for parts purchased last month.</t>
  </si>
  <si>
    <t>The total is $8,500 (DR &amp; CR).  Cash goes up, A/R goes down.</t>
  </si>
  <si>
    <t>8</t>
  </si>
  <si>
    <t>Payroll Expense</t>
  </si>
  <si>
    <t>For illustration purposes, all these expenses happen on the same day, cash is leaving the</t>
  </si>
  <si>
    <t>building for varios reasons.  Payroll $15,000 (DR), Floorplan Interest $1,000 (DR)</t>
  </si>
  <si>
    <t>Advertising $9,000 (DR) and Rent $6,000 (DR).  Total checks written $31,000 (CR)</t>
  </si>
  <si>
    <t>All Expenses go up, Cash goes down.</t>
  </si>
  <si>
    <t>T   ACCOUNTS</t>
  </si>
  <si>
    <t>+</t>
  </si>
  <si>
    <t>-</t>
  </si>
  <si>
    <t>CASH</t>
  </si>
  <si>
    <t>PAID IN CAPITAL</t>
  </si>
  <si>
    <t>RETAINED EARNINGS</t>
  </si>
  <si>
    <t>Beg Bal</t>
  </si>
  <si>
    <t>End Bal</t>
  </si>
  <si>
    <t>A/R INCENTIVES</t>
  </si>
  <si>
    <t>SALES NEW</t>
  </si>
  <si>
    <t>SALES PRE-OWNED</t>
  </si>
  <si>
    <t>A/R P,S,BS</t>
  </si>
  <si>
    <t>INVENTORY PRE OWNED</t>
  </si>
  <si>
    <t>COS NEW</t>
  </si>
  <si>
    <t>COS PRE-OWNED</t>
  </si>
  <si>
    <t>INVENTORY NEW</t>
  </si>
  <si>
    <t>A/P TRADE</t>
  </si>
  <si>
    <t>SALES COMPENSATION</t>
  </si>
  <si>
    <t>FLOORPLAN INTEREST EXP</t>
  </si>
  <si>
    <t>COMPUTER EQUIPMENT</t>
  </si>
  <si>
    <t>ST PORTION OF LTD</t>
  </si>
  <si>
    <t>ADVERTISING EXP</t>
  </si>
  <si>
    <t>RENT EXP</t>
  </si>
  <si>
    <t>NOTES PAYABLE - NEW</t>
  </si>
  <si>
    <t>LTD - NOTES PAYABLE</t>
  </si>
  <si>
    <t>OTHER INTEREST EXP</t>
  </si>
  <si>
    <t>OTHER INCOME</t>
  </si>
  <si>
    <t>2020 OEM FINANCIAL STATEMENT</t>
  </si>
  <si>
    <t>Month/Year</t>
  </si>
  <si>
    <t>Through</t>
  </si>
  <si>
    <t>BALANCE SHEET</t>
  </si>
  <si>
    <t>INCOME STATEMENT</t>
  </si>
  <si>
    <t>Page 1</t>
  </si>
  <si>
    <t>Page 2</t>
  </si>
  <si>
    <t>Month: January</t>
  </si>
  <si>
    <t>YTD: January</t>
  </si>
  <si>
    <t>Assets</t>
  </si>
  <si>
    <t>Acct #</t>
  </si>
  <si>
    <t>Amount</t>
  </si>
  <si>
    <t>Liabilities</t>
  </si>
  <si>
    <t>A/P Trade</t>
  </si>
  <si>
    <t>Sales</t>
  </si>
  <si>
    <t>Notes Payable New</t>
  </si>
  <si>
    <t>Gross Profit</t>
  </si>
  <si>
    <t>Total Cash &amp; Contracts</t>
  </si>
  <si>
    <t>Current Portion of LTD</t>
  </si>
  <si>
    <t>Variable Expenses</t>
  </si>
  <si>
    <t>Receivables</t>
  </si>
  <si>
    <t>Total Current Liabilities</t>
  </si>
  <si>
    <t>A/R Parts Service BS</t>
  </si>
  <si>
    <t>Long Term Debt (LTD)</t>
  </si>
  <si>
    <t>Semi-Variable Expenses</t>
  </si>
  <si>
    <t>Net Receivables</t>
  </si>
  <si>
    <t>Notes Payable</t>
  </si>
  <si>
    <t>Floorplan Interest</t>
  </si>
  <si>
    <t>Advertising</t>
  </si>
  <si>
    <t>Inventories</t>
  </si>
  <si>
    <t>Total Liabilities</t>
  </si>
  <si>
    <t>New Vehicle</t>
  </si>
  <si>
    <t>Pre-Owned Vehicles</t>
  </si>
  <si>
    <t>Net Worth</t>
  </si>
  <si>
    <t>Fixed Expenses</t>
  </si>
  <si>
    <t>Total Inventories</t>
  </si>
  <si>
    <t>Rent</t>
  </si>
  <si>
    <t>Other Interest</t>
  </si>
  <si>
    <t>Total Current Assets</t>
  </si>
  <si>
    <t>Total Expenses</t>
  </si>
  <si>
    <t>Fixed Assets</t>
  </si>
  <si>
    <t>Current Earnings</t>
  </si>
  <si>
    <t>January</t>
  </si>
  <si>
    <t>Operating Profit</t>
  </si>
  <si>
    <t>Total Net Worth</t>
  </si>
  <si>
    <t>Other Adds / Deducts</t>
  </si>
  <si>
    <t>Total Assets</t>
  </si>
  <si>
    <t>Total Liab &amp; Net Worth</t>
  </si>
  <si>
    <t>Net Profit</t>
  </si>
  <si>
    <t>ANSWER KEY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</si>
</sst>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rgb="FF000000"/>
      <name val="Calibri"/>
      <scheme val="minor"/>
    </font>
    <font>
      <sz val="12.0"/>
      <color rgb="FF000000"/>
      <name val="Calibri"/>
    </font>
    <font>
      <sz val="11.0"/>
      <color rgb="FF000000"/>
      <name val="Calibri"/>
    </font>
    <font>
      <b/>
      <i/>
      <sz val="11.0"/>
      <color rgb="FF000000"/>
      <name val="Calibri"/>
    </font>
    <font>
      <b/>
      <sz val="11.0"/>
      <color rgb="FF000000"/>
      <name val="Calibri"/>
    </font>
    <font>
      <color theme="1"/>
      <name val="Calibri"/>
      <scheme val="minor"/>
    </font>
    <font>
      <b/>
      <u/>
      <sz val="11.0"/>
      <color rgb="FF000000"/>
      <name val="Calibri"/>
    </font>
    <font>
      <b/>
      <u/>
      <sz val="11.0"/>
      <color rgb="FF000000"/>
      <name val="Calibri"/>
    </font>
    <font>
      <b/>
      <sz val="14.0"/>
      <color rgb="FF000000"/>
      <name val="Calibri"/>
    </font>
    <font/>
    <font>
      <b/>
      <u/>
      <sz val="11.0"/>
      <color rgb="FF000000"/>
      <name val="Calibri"/>
    </font>
    <font>
      <u/>
      <sz val="11.0"/>
      <color rgb="FF000000"/>
      <name val="Calibri"/>
    </font>
    <font>
      <u/>
      <sz val="11.0"/>
      <color rgb="FF000000"/>
      <name val="Calibri"/>
    </font>
    <font>
      <u/>
      <sz val="11.0"/>
      <color rgb="FF000000"/>
      <name val="Calibri"/>
    </font>
    <font>
      <b/>
      <u/>
      <sz val="11.0"/>
      <color rgb="FF000000"/>
      <name val="Calibri"/>
    </font>
    <font>
      <u/>
      <sz val="11.0"/>
      <color rgb="FF000000"/>
      <name val="Calibri"/>
    </font>
    <font>
      <b/>
      <u/>
      <sz val="11.0"/>
      <color rgb="FF000000"/>
      <name val="Calibri"/>
    </font>
    <font>
      <u/>
      <sz val="11.0"/>
      <color rgb="FF000000"/>
      <name val="Calibri"/>
    </font>
    <font>
      <u/>
      <sz val="11.0"/>
      <color rgb="FF000000"/>
      <name val="Calibri"/>
    </font>
    <font>
      <u/>
      <sz val="11.0"/>
      <color rgb="FF000000"/>
      <name val="Calibri"/>
    </font>
    <font>
      <u/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2F2F2"/>
        <bgColor rgb="FFF2F2F2"/>
      </patternFill>
    </fill>
    <fill>
      <patternFill patternType="solid">
        <fgColor rgb="FFFFF2CB"/>
        <bgColor rgb="FFFFF2CB"/>
      </patternFill>
    </fill>
  </fills>
  <borders count="3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top style="hair">
        <color rgb="FF000000"/>
      </top>
    </border>
    <border>
      <left style="thick">
        <color rgb="FF000000"/>
      </left>
      <top style="hair">
        <color rgb="FF000000"/>
      </top>
    </border>
    <border>
      <left style="thick">
        <color rgb="FF000000"/>
      </left>
    </border>
    <border>
      <right style="thick">
        <color rgb="FF000000"/>
      </right>
      <top style="thin">
        <color rgb="FF000000"/>
      </top>
      <bottom style="double">
        <color rgb="FF000000"/>
      </bottom>
    </border>
    <border>
      <left style="thick">
        <color rgb="FF000000"/>
      </left>
      <top style="thin">
        <color rgb="FF000000"/>
      </top>
      <bottom style="double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top style="thin">
        <color rgb="FF000000"/>
      </top>
      <bottom style="double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hair">
        <color rgb="FF000000"/>
      </left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3" numFmtId="0" xfId="0" applyFont="1"/>
    <xf borderId="0" fillId="0" fontId="2" numFmtId="0" xfId="0" applyAlignment="1" applyFont="1">
      <alignment horizontal="center"/>
    </xf>
    <xf borderId="0" fillId="0" fontId="4" numFmtId="0" xfId="0" applyFont="1"/>
    <xf borderId="0" fillId="0" fontId="5" numFmtId="0" xfId="0" applyFont="1"/>
    <xf borderId="0" fillId="0" fontId="2" numFmtId="0" xfId="0" applyFont="1"/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6" numFmtId="0" xfId="0" applyAlignment="1" applyFont="1">
      <alignment horizontal="center"/>
    </xf>
    <xf borderId="0" fillId="0" fontId="7" numFmtId="0" xfId="0" applyFont="1"/>
    <xf borderId="0" fillId="0" fontId="2" numFmtId="49" xfId="0" applyFont="1" applyNumberFormat="1"/>
    <xf borderId="0" fillId="0" fontId="2" numFmtId="49" xfId="0" applyAlignment="1" applyFont="1" applyNumberFormat="1">
      <alignment horizontal="center"/>
    </xf>
    <xf borderId="1" fillId="2" fontId="2" numFmtId="3" xfId="0" applyBorder="1" applyFill="1" applyFont="1" applyNumberFormat="1"/>
    <xf borderId="1" fillId="2" fontId="2" numFmtId="3" xfId="0" applyAlignment="1" applyBorder="1" applyFont="1" applyNumberFormat="1">
      <alignment readingOrder="0"/>
    </xf>
    <xf borderId="0" fillId="0" fontId="2" numFmtId="3" xfId="0" applyFont="1" applyNumberFormat="1"/>
    <xf borderId="0" fillId="0" fontId="8" numFmtId="0" xfId="0" applyAlignment="1" applyFont="1">
      <alignment horizontal="center"/>
    </xf>
    <xf borderId="2" fillId="0" fontId="2" numFmtId="49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3" fillId="0" fontId="9" numFmtId="0" xfId="0" applyBorder="1" applyFont="1"/>
    <xf borderId="2" fillId="0" fontId="2" numFmtId="0" xfId="0" applyAlignment="1" applyBorder="1" applyFont="1">
      <alignment horizontal="center"/>
    </xf>
    <xf borderId="4" fillId="0" fontId="2" numFmtId="3" xfId="0" applyAlignment="1" applyBorder="1" applyFont="1" applyNumberFormat="1">
      <alignment horizontal="center"/>
    </xf>
    <xf borderId="2" fillId="0" fontId="2" numFmtId="3" xfId="0" applyAlignment="1" applyBorder="1" applyFont="1" applyNumberFormat="1">
      <alignment horizontal="center"/>
    </xf>
    <xf borderId="5" fillId="0" fontId="2" numFmtId="3" xfId="0" applyAlignment="1" applyBorder="1" applyFont="1" applyNumberFormat="1">
      <alignment horizontal="center"/>
    </xf>
    <xf borderId="4" fillId="0" fontId="2" numFmtId="3" xfId="0" applyBorder="1" applyFont="1" applyNumberFormat="1"/>
    <xf borderId="2" fillId="0" fontId="2" numFmtId="3" xfId="0" applyBorder="1" applyFont="1" applyNumberFormat="1"/>
    <xf borderId="6" fillId="0" fontId="2" numFmtId="3" xfId="0" applyBorder="1" applyFont="1" applyNumberFormat="1"/>
    <xf borderId="7" fillId="0" fontId="2" numFmtId="3" xfId="0" applyBorder="1" applyFont="1" applyNumberFormat="1"/>
    <xf borderId="8" fillId="0" fontId="2" numFmtId="3" xfId="0" applyBorder="1" applyFont="1" applyNumberFormat="1"/>
    <xf borderId="9" fillId="0" fontId="2" numFmtId="3" xfId="0" applyBorder="1" applyFont="1" applyNumberFormat="1"/>
    <xf borderId="8" fillId="0" fontId="2" numFmtId="3" xfId="0" applyAlignment="1" applyBorder="1" applyFont="1" applyNumberFormat="1">
      <alignment horizontal="center"/>
    </xf>
    <xf borderId="0" fillId="0" fontId="2" numFmtId="3" xfId="0" applyAlignment="1" applyFont="1" applyNumberFormat="1">
      <alignment horizontal="center"/>
    </xf>
    <xf borderId="10" fillId="0" fontId="2" numFmtId="3" xfId="0" applyBorder="1" applyFont="1" applyNumberFormat="1"/>
    <xf borderId="3" fillId="0" fontId="2" numFmtId="3" xfId="0" applyAlignment="1" applyBorder="1" applyFont="1" applyNumberFormat="1">
      <alignment horizontal="center"/>
    </xf>
    <xf borderId="2" fillId="0" fontId="2" numFmtId="0" xfId="0" applyBorder="1" applyFont="1"/>
    <xf borderId="11" fillId="0" fontId="2" numFmtId="3" xfId="0" applyAlignment="1" applyBorder="1" applyFont="1" applyNumberFormat="1">
      <alignment horizontal="center"/>
    </xf>
    <xf borderId="5" fillId="0" fontId="2" numFmtId="3" xfId="0" applyBorder="1" applyFont="1" applyNumberFormat="1"/>
    <xf borderId="12" fillId="0" fontId="2" numFmtId="3" xfId="0" applyAlignment="1" applyBorder="1" applyFont="1" applyNumberFormat="1">
      <alignment horizontal="center"/>
    </xf>
    <xf borderId="13" fillId="0" fontId="2" numFmtId="3" xfId="0" applyBorder="1" applyFont="1" applyNumberFormat="1"/>
    <xf borderId="14" fillId="0" fontId="2" numFmtId="0" xfId="0" applyAlignment="1" applyBorder="1" applyFont="1">
      <alignment horizontal="center"/>
    </xf>
    <xf borderId="15" fillId="0" fontId="9" numFmtId="0" xfId="0" applyBorder="1" applyFont="1"/>
    <xf borderId="16" fillId="0" fontId="9" numFmtId="0" xfId="0" applyBorder="1" applyFont="1"/>
    <xf borderId="14" fillId="0" fontId="2" numFmtId="0" xfId="0" applyAlignment="1" applyBorder="1" applyFont="1">
      <alignment horizontal="right"/>
    </xf>
    <xf borderId="17" fillId="0" fontId="2" numFmtId="17" xfId="0" applyBorder="1" applyFont="1" applyNumberFormat="1"/>
    <xf borderId="17" fillId="0" fontId="2" numFmtId="0" xfId="0" applyAlignment="1" applyBorder="1" applyFont="1">
      <alignment horizontal="center"/>
    </xf>
    <xf borderId="17" fillId="0" fontId="2" numFmtId="0" xfId="0" applyAlignment="1" applyBorder="1" applyFont="1">
      <alignment horizontal="right"/>
    </xf>
    <xf borderId="17" fillId="0" fontId="2" numFmtId="0" xfId="0" applyBorder="1" applyFont="1"/>
    <xf borderId="15" fillId="0" fontId="2" numFmtId="0" xfId="0" applyAlignment="1" applyBorder="1" applyFont="1">
      <alignment horizontal="center"/>
    </xf>
    <xf borderId="16" fillId="0" fontId="2" numFmtId="0" xfId="0" applyAlignment="1" applyBorder="1" applyFont="1">
      <alignment horizontal="center"/>
    </xf>
    <xf borderId="18" fillId="0" fontId="2" numFmtId="0" xfId="0" applyBorder="1" applyFont="1"/>
    <xf borderId="18" fillId="0" fontId="2" numFmtId="0" xfId="0" applyAlignment="1" applyBorder="1" applyFont="1">
      <alignment horizontal="center"/>
    </xf>
    <xf borderId="1" fillId="2" fontId="10" numFmtId="0" xfId="0" applyAlignment="1" applyBorder="1" applyFont="1">
      <alignment horizontal="center"/>
    </xf>
    <xf borderId="1" fillId="2" fontId="11" numFmtId="0" xfId="0" applyAlignment="1" applyBorder="1" applyFont="1">
      <alignment horizontal="center"/>
    </xf>
    <xf borderId="1" fillId="0" fontId="2" numFmtId="0" xfId="0" applyAlignment="1" applyBorder="1" applyFont="1">
      <alignment horizontal="center"/>
    </xf>
    <xf borderId="19" fillId="2" fontId="12" numFmtId="0" xfId="0" applyAlignment="1" applyBorder="1" applyFont="1">
      <alignment horizontal="center"/>
    </xf>
    <xf borderId="1" fillId="0" fontId="2" numFmtId="0" xfId="0" applyBorder="1" applyFont="1"/>
    <xf borderId="1" fillId="0" fontId="2" numFmtId="3" xfId="0" applyBorder="1" applyFont="1" applyNumberFormat="1"/>
    <xf borderId="1" fillId="0" fontId="4" numFmtId="0" xfId="0" applyBorder="1" applyFont="1"/>
    <xf borderId="1" fillId="0" fontId="2" numFmtId="3" xfId="0" applyAlignment="1" applyBorder="1" applyFont="1" applyNumberFormat="1">
      <alignment horizontal="center"/>
    </xf>
    <xf borderId="1" fillId="0" fontId="4" numFmtId="0" xfId="0" applyAlignment="1" applyBorder="1" applyFont="1">
      <alignment horizontal="center"/>
    </xf>
    <xf borderId="1" fillId="0" fontId="13" numFmtId="0" xfId="0" applyBorder="1" applyFont="1"/>
    <xf borderId="1" fillId="0" fontId="14" numFmtId="0" xfId="0" applyAlignment="1" applyBorder="1" applyFont="1">
      <alignment horizontal="center"/>
    </xf>
    <xf borderId="1" fillId="0" fontId="15" numFmtId="0" xfId="0" applyAlignment="1" applyBorder="1" applyFont="1">
      <alignment horizontal="center"/>
    </xf>
    <xf borderId="14" fillId="3" fontId="2" numFmtId="0" xfId="0" applyAlignment="1" applyBorder="1" applyFill="1" applyFont="1">
      <alignment horizontal="center"/>
    </xf>
    <xf borderId="14" fillId="3" fontId="2" numFmtId="0" xfId="0" applyAlignment="1" applyBorder="1" applyFont="1">
      <alignment horizontal="right"/>
    </xf>
    <xf borderId="17" fillId="3" fontId="2" numFmtId="17" xfId="0" applyBorder="1" applyFont="1" applyNumberFormat="1"/>
    <xf borderId="17" fillId="3" fontId="2" numFmtId="0" xfId="0" applyAlignment="1" applyBorder="1" applyFont="1">
      <alignment horizontal="center"/>
    </xf>
    <xf borderId="17" fillId="3" fontId="2" numFmtId="0" xfId="0" applyAlignment="1" applyBorder="1" applyFont="1">
      <alignment horizontal="right"/>
    </xf>
    <xf borderId="17" fillId="3" fontId="2" numFmtId="0" xfId="0" applyBorder="1" applyFont="1"/>
    <xf borderId="20" fillId="3" fontId="2" numFmtId="0" xfId="0" applyAlignment="1" applyBorder="1" applyFont="1">
      <alignment horizontal="right"/>
    </xf>
    <xf borderId="21" fillId="0" fontId="9" numFmtId="0" xfId="0" applyBorder="1" applyFont="1"/>
    <xf borderId="22" fillId="3" fontId="2" numFmtId="17" xfId="0" applyBorder="1" applyFont="1" applyNumberFormat="1"/>
    <xf borderId="22" fillId="3" fontId="2" numFmtId="0" xfId="0" applyAlignment="1" applyBorder="1" applyFont="1">
      <alignment horizontal="center"/>
    </xf>
    <xf borderId="22" fillId="3" fontId="2" numFmtId="0" xfId="0" applyAlignment="1" applyBorder="1" applyFont="1">
      <alignment horizontal="right"/>
    </xf>
    <xf borderId="23" fillId="3" fontId="2" numFmtId="0" xfId="0" applyBorder="1" applyFont="1"/>
    <xf borderId="24" fillId="3" fontId="2" numFmtId="0" xfId="0" applyAlignment="1" applyBorder="1" applyFont="1">
      <alignment horizontal="center"/>
    </xf>
    <xf borderId="25" fillId="0" fontId="9" numFmtId="0" xfId="0" applyBorder="1" applyFont="1"/>
    <xf borderId="26" fillId="0" fontId="9" numFmtId="0" xfId="0" applyBorder="1" applyFont="1"/>
    <xf borderId="14" fillId="3" fontId="4" numFmtId="0" xfId="0" applyAlignment="1" applyBorder="1" applyFont="1">
      <alignment horizontal="center"/>
    </xf>
    <xf borderId="24" fillId="3" fontId="4" numFmtId="0" xfId="0" applyAlignment="1" applyBorder="1" applyFont="1">
      <alignment horizontal="center"/>
    </xf>
    <xf borderId="27" fillId="3" fontId="2" numFmtId="0" xfId="0" applyAlignment="1" applyBorder="1" applyFont="1">
      <alignment horizontal="center"/>
    </xf>
    <xf borderId="28" fillId="3" fontId="2" numFmtId="0" xfId="0" applyAlignment="1" applyBorder="1" applyFont="1">
      <alignment horizontal="center"/>
    </xf>
    <xf borderId="29" fillId="3" fontId="2" numFmtId="0" xfId="0" applyAlignment="1" applyBorder="1" applyFont="1">
      <alignment horizontal="center"/>
    </xf>
    <xf borderId="24" fillId="3" fontId="2" numFmtId="0" xfId="0" applyAlignment="1" applyBorder="1" applyFont="1">
      <alignment horizontal="right"/>
    </xf>
    <xf borderId="22" fillId="3" fontId="2" numFmtId="0" xfId="0" applyBorder="1" applyFont="1"/>
    <xf borderId="1" fillId="3" fontId="2" numFmtId="0" xfId="0" applyBorder="1" applyFont="1"/>
    <xf borderId="1" fillId="3" fontId="16" numFmtId="0" xfId="0" applyAlignment="1" applyBorder="1" applyFont="1">
      <alignment horizontal="center"/>
    </xf>
    <xf borderId="1" fillId="3" fontId="17" numFmtId="0" xfId="0" applyAlignment="1" applyBorder="1" applyFont="1">
      <alignment horizontal="center"/>
    </xf>
    <xf borderId="1" fillId="3" fontId="2" numFmtId="0" xfId="0" applyAlignment="1" applyBorder="1" applyFont="1">
      <alignment horizontal="center"/>
    </xf>
    <xf borderId="30" fillId="3" fontId="18" numFmtId="0" xfId="0" applyAlignment="1" applyBorder="1" applyFont="1">
      <alignment horizontal="center"/>
    </xf>
    <xf borderId="31" fillId="3" fontId="2" numFmtId="0" xfId="0" applyAlignment="1" applyBorder="1" applyFont="1">
      <alignment horizontal="center"/>
    </xf>
    <xf borderId="1" fillId="3" fontId="2" numFmtId="3" xfId="0" applyBorder="1" applyFont="1" applyNumberFormat="1"/>
    <xf borderId="1" fillId="3" fontId="4" numFmtId="0" xfId="0" applyBorder="1" applyFont="1"/>
    <xf borderId="1" fillId="3" fontId="2" numFmtId="3" xfId="0" applyAlignment="1" applyBorder="1" applyFont="1" applyNumberFormat="1">
      <alignment horizontal="center"/>
    </xf>
    <xf borderId="24" fillId="3" fontId="4" numFmtId="0" xfId="0" applyAlignment="1" applyBorder="1" applyFont="1">
      <alignment horizontal="left"/>
    </xf>
    <xf borderId="1" fillId="3" fontId="4" numFmtId="0" xfId="0" applyAlignment="1" applyBorder="1" applyFont="1">
      <alignment horizontal="center"/>
    </xf>
    <xf borderId="24" fillId="3" fontId="19" numFmtId="0" xfId="0" applyAlignment="1" applyBorder="1" applyFont="1">
      <alignment horizontal="left"/>
    </xf>
    <xf borderId="1" fillId="3" fontId="20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6" width="8.71"/>
  </cols>
  <sheetData>
    <row r="1" ht="13.5" customHeight="1">
      <c r="A1" s="1" t="s">
        <v>0</v>
      </c>
    </row>
    <row r="2" ht="13.5" customHeight="1">
      <c r="A2" s="2"/>
      <c r="B2" s="2"/>
      <c r="C2" s="2"/>
      <c r="D2" s="2"/>
      <c r="E2" s="2"/>
      <c r="F2" s="2"/>
      <c r="G2" s="2"/>
      <c r="H2" s="2"/>
      <c r="I2" s="2"/>
      <c r="J2" s="2"/>
    </row>
    <row r="3" ht="13.5" customHeight="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3.5" customHeight="1">
      <c r="A4" s="2"/>
      <c r="B4" s="2" t="s">
        <v>2</v>
      </c>
      <c r="C4" s="2"/>
      <c r="D4" s="2"/>
      <c r="E4" s="2"/>
      <c r="F4" s="2"/>
      <c r="G4" s="2"/>
      <c r="H4" s="2"/>
      <c r="I4" s="2"/>
      <c r="J4" s="2"/>
    </row>
    <row r="5" ht="13.5" customHeight="1">
      <c r="A5" s="2"/>
      <c r="B5" s="2" t="s">
        <v>3</v>
      </c>
      <c r="C5" s="2"/>
      <c r="D5" s="2"/>
      <c r="E5" s="2"/>
      <c r="F5" s="2"/>
      <c r="G5" s="2"/>
      <c r="H5" s="2"/>
      <c r="I5" s="2"/>
      <c r="J5" s="2"/>
    </row>
    <row r="6" ht="13.5" customHeight="1">
      <c r="A6" s="2"/>
      <c r="B6" s="2" t="s">
        <v>4</v>
      </c>
      <c r="C6" s="2"/>
      <c r="D6" s="2"/>
      <c r="E6" s="2"/>
      <c r="F6" s="2"/>
      <c r="G6" s="2"/>
      <c r="H6" s="2"/>
      <c r="I6" s="2"/>
      <c r="J6" s="2"/>
    </row>
    <row r="7" ht="13.5" customHeight="1">
      <c r="A7" s="2"/>
      <c r="B7" s="2" t="s">
        <v>5</v>
      </c>
      <c r="C7" s="2"/>
      <c r="D7" s="2"/>
      <c r="E7" s="2"/>
      <c r="F7" s="2"/>
      <c r="G7" s="2"/>
      <c r="H7" s="2"/>
      <c r="I7" s="2"/>
      <c r="J7" s="2"/>
    </row>
    <row r="8" ht="13.5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ht="13.5" customHeight="1">
      <c r="A9" s="3" t="s">
        <v>6</v>
      </c>
      <c r="L9" s="4"/>
    </row>
    <row r="10" ht="13.5" customHeight="1">
      <c r="A10" s="2" t="s">
        <v>7</v>
      </c>
    </row>
    <row r="11" ht="13.5" customHeight="1">
      <c r="A11" s="2" t="s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ht="13.5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ht="13.5" customHeight="1">
      <c r="A13" s="1" t="s">
        <v>9</v>
      </c>
    </row>
    <row r="14" ht="13.5" customHeight="1">
      <c r="A14" s="2"/>
      <c r="B14" s="2" t="s">
        <v>10</v>
      </c>
    </row>
    <row r="15" ht="13.5" customHeight="1">
      <c r="A15" s="2"/>
      <c r="B15" s="2" t="s">
        <v>11</v>
      </c>
    </row>
    <row r="16" ht="13.5" customHeight="1">
      <c r="A16" s="2"/>
      <c r="B16" s="2" t="s">
        <v>12</v>
      </c>
    </row>
    <row r="17" ht="13.5" customHeight="1">
      <c r="A17" s="2"/>
      <c r="B17" s="2" t="s">
        <v>13</v>
      </c>
    </row>
    <row r="18" ht="13.5" customHeight="1">
      <c r="A18" s="2"/>
      <c r="B18" s="2" t="s">
        <v>14</v>
      </c>
    </row>
    <row r="19" ht="13.5" customHeight="1">
      <c r="A19" s="2"/>
      <c r="B19" s="2" t="s">
        <v>15</v>
      </c>
    </row>
    <row r="20" ht="13.5" customHeight="1">
      <c r="A20" s="2"/>
      <c r="B20" s="2" t="s">
        <v>16</v>
      </c>
      <c r="C20" s="2"/>
      <c r="D20" s="2"/>
      <c r="E20" s="2"/>
      <c r="F20" s="2"/>
      <c r="G20" s="2"/>
      <c r="H20" s="2"/>
      <c r="I20" s="2"/>
      <c r="J20" s="2"/>
    </row>
    <row r="21" ht="13.5" customHeight="1">
      <c r="A21" s="2"/>
      <c r="B21" s="2" t="s">
        <v>17</v>
      </c>
      <c r="C21" s="2"/>
      <c r="D21" s="2"/>
      <c r="E21" s="2"/>
      <c r="F21" s="2"/>
      <c r="G21" s="2"/>
      <c r="H21" s="2"/>
      <c r="I21" s="2"/>
      <c r="J21" s="2"/>
    </row>
    <row r="22" ht="13.5" customHeight="1"/>
    <row r="23" ht="13.5" customHeight="1"/>
    <row r="24" ht="13.5" customHeight="1">
      <c r="B24" s="5" t="s">
        <v>18</v>
      </c>
    </row>
    <row r="25" ht="13.5" customHeight="1"/>
    <row r="26" ht="13.5" customHeight="1">
      <c r="A26" s="6">
        <v>1.0</v>
      </c>
      <c r="B26" s="7" t="s">
        <v>19</v>
      </c>
    </row>
    <row r="27" ht="13.5" customHeight="1">
      <c r="A27" s="6"/>
      <c r="B27" s="8" t="s">
        <v>20</v>
      </c>
    </row>
    <row r="28" ht="13.5" customHeight="1">
      <c r="A28" s="6"/>
      <c r="B28" s="8" t="s">
        <v>21</v>
      </c>
    </row>
    <row r="29" ht="13.5" customHeight="1">
      <c r="A29" s="6"/>
      <c r="B29" s="8" t="s">
        <v>22</v>
      </c>
    </row>
    <row r="30" ht="13.5" customHeight="1">
      <c r="A30" s="6"/>
    </row>
    <row r="31" ht="13.5" customHeight="1">
      <c r="A31" s="6">
        <v>2.0</v>
      </c>
      <c r="B31" s="8" t="s">
        <v>23</v>
      </c>
    </row>
    <row r="32" ht="13.5" customHeight="1">
      <c r="A32" s="6"/>
      <c r="B32" s="8" t="s">
        <v>24</v>
      </c>
    </row>
    <row r="33" ht="13.5" customHeight="1">
      <c r="A33" s="6"/>
      <c r="B33" s="8" t="s">
        <v>25</v>
      </c>
    </row>
    <row r="34" ht="13.5" customHeight="1">
      <c r="A34" s="6"/>
      <c r="B34" s="8" t="s">
        <v>26</v>
      </c>
    </row>
    <row r="35" ht="13.5" customHeight="1">
      <c r="A35" s="6"/>
    </row>
    <row r="36" ht="13.5" customHeight="1">
      <c r="A36" s="6">
        <v>3.0</v>
      </c>
      <c r="B36" s="8" t="s">
        <v>27</v>
      </c>
    </row>
    <row r="37" ht="13.5" customHeight="1">
      <c r="A37" s="6"/>
      <c r="B37" s="8" t="s">
        <v>28</v>
      </c>
    </row>
    <row r="38" ht="13.5" customHeight="1">
      <c r="A38" s="6"/>
      <c r="B38" s="8" t="s">
        <v>29</v>
      </c>
    </row>
    <row r="39" ht="13.5" customHeight="1">
      <c r="A39" s="6"/>
      <c r="B39" s="8" t="s">
        <v>30</v>
      </c>
    </row>
    <row r="40" ht="13.5" customHeight="1">
      <c r="A40" s="6"/>
      <c r="B40" s="8" t="s">
        <v>31</v>
      </c>
    </row>
    <row r="41" ht="13.5" customHeight="1">
      <c r="A41" s="9"/>
      <c r="B41" s="8" t="s">
        <v>32</v>
      </c>
    </row>
    <row r="42" ht="13.5" customHeight="1">
      <c r="A42" s="9"/>
    </row>
    <row r="43" ht="13.5" customHeight="1">
      <c r="A43" s="6">
        <v>4.0</v>
      </c>
      <c r="B43" s="8" t="s">
        <v>33</v>
      </c>
    </row>
    <row r="44" ht="13.5" customHeight="1">
      <c r="B44" s="8" t="s">
        <v>34</v>
      </c>
    </row>
    <row r="45" ht="13.5" customHeight="1">
      <c r="A45" s="9"/>
      <c r="B45" s="8" t="s">
        <v>35</v>
      </c>
    </row>
    <row r="46" ht="13.5" customHeight="1">
      <c r="B46" s="8" t="s">
        <v>36</v>
      </c>
    </row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0">
    <mergeCell ref="B17:J17"/>
    <mergeCell ref="B18:J18"/>
    <mergeCell ref="B19:J19"/>
    <mergeCell ref="A1:J1"/>
    <mergeCell ref="A9:K9"/>
    <mergeCell ref="A10:K10"/>
    <mergeCell ref="A13:J13"/>
    <mergeCell ref="B14:J14"/>
    <mergeCell ref="B15:J15"/>
    <mergeCell ref="B16:J16"/>
  </mergeCells>
  <printOptions horizontalCentered="1" verticalCentered="1"/>
  <pageMargins bottom="0.15" footer="0.0" header="0.0" left="0.25" right="0.25" top="0.1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35.71"/>
    <col customWidth="1" min="3" max="3" width="13.57"/>
    <col customWidth="1" min="4" max="5" width="7.57"/>
    <col customWidth="1" min="6" max="26" width="8.71"/>
  </cols>
  <sheetData>
    <row r="1" ht="13.5" customHeight="1">
      <c r="A1" s="6"/>
      <c r="C1" s="10"/>
      <c r="D1" s="6"/>
      <c r="E1" s="6"/>
    </row>
    <row r="2" ht="13.5" customHeight="1">
      <c r="A2" s="10"/>
      <c r="B2" s="11" t="s">
        <v>37</v>
      </c>
      <c r="C2" s="10"/>
      <c r="D2" s="10"/>
      <c r="E2" s="10"/>
      <c r="F2" s="7"/>
    </row>
    <row r="3" ht="13.5" customHeight="1">
      <c r="A3" s="10"/>
      <c r="B3" s="7"/>
      <c r="C3" s="10" t="s">
        <v>38</v>
      </c>
      <c r="D3" s="10" t="s">
        <v>39</v>
      </c>
      <c r="E3" s="10" t="s">
        <v>40</v>
      </c>
      <c r="F3" s="10" t="s">
        <v>41</v>
      </c>
    </row>
    <row r="4" ht="13.5" customHeight="1">
      <c r="A4" s="12" t="s">
        <v>42</v>
      </c>
      <c r="B4" s="13" t="s">
        <v>43</v>
      </c>
      <c r="C4" s="12" t="s">
        <v>44</v>
      </c>
      <c r="D4" s="12" t="s">
        <v>45</v>
      </c>
      <c r="E4" s="12" t="s">
        <v>46</v>
      </c>
      <c r="F4" s="12" t="s">
        <v>47</v>
      </c>
    </row>
    <row r="5" ht="13.5" customHeight="1">
      <c r="A5" s="6">
        <v>1010.0</v>
      </c>
      <c r="B5" s="8" t="s">
        <v>48</v>
      </c>
      <c r="C5" s="6" t="s">
        <v>49</v>
      </c>
      <c r="D5" s="6" t="s">
        <v>50</v>
      </c>
      <c r="E5" s="6"/>
      <c r="F5" s="6" t="s">
        <v>51</v>
      </c>
    </row>
    <row r="6" ht="13.5" customHeight="1">
      <c r="A6" s="6">
        <v>1110.0</v>
      </c>
      <c r="B6" s="8" t="s">
        <v>52</v>
      </c>
      <c r="C6" s="6" t="s">
        <v>49</v>
      </c>
      <c r="D6" s="6" t="s">
        <v>50</v>
      </c>
      <c r="E6" s="6"/>
      <c r="F6" s="6" t="s">
        <v>53</v>
      </c>
    </row>
    <row r="7" ht="13.5" customHeight="1">
      <c r="A7" s="6">
        <v>1210.0</v>
      </c>
      <c r="B7" s="8" t="s">
        <v>54</v>
      </c>
      <c r="C7" s="6" t="s">
        <v>49</v>
      </c>
      <c r="D7" s="6" t="s">
        <v>50</v>
      </c>
      <c r="E7" s="6"/>
      <c r="F7" s="6" t="s">
        <v>55</v>
      </c>
    </row>
    <row r="8" ht="13.5" customHeight="1">
      <c r="A8" s="6">
        <v>1220.0</v>
      </c>
      <c r="B8" s="8" t="s">
        <v>56</v>
      </c>
      <c r="C8" s="6" t="s">
        <v>49</v>
      </c>
      <c r="D8" s="6" t="s">
        <v>50</v>
      </c>
      <c r="E8" s="6"/>
      <c r="F8" s="6" t="s">
        <v>57</v>
      </c>
    </row>
    <row r="9" ht="13.5" customHeight="1">
      <c r="A9" s="6">
        <v>1310.0</v>
      </c>
      <c r="B9" s="8" t="s">
        <v>58</v>
      </c>
      <c r="C9" s="6" t="s">
        <v>49</v>
      </c>
      <c r="D9" s="6" t="s">
        <v>50</v>
      </c>
      <c r="E9" s="6"/>
      <c r="F9" s="6" t="s">
        <v>59</v>
      </c>
    </row>
    <row r="10" ht="13.5" customHeight="1">
      <c r="A10" s="6">
        <v>1320.0</v>
      </c>
      <c r="B10" s="8" t="s">
        <v>60</v>
      </c>
      <c r="C10" s="6" t="s">
        <v>49</v>
      </c>
      <c r="D10" s="6" t="s">
        <v>50</v>
      </c>
      <c r="E10" s="6"/>
      <c r="F10" s="6" t="s">
        <v>61</v>
      </c>
    </row>
    <row r="11" ht="13.5" customHeight="1">
      <c r="A11" s="6">
        <v>1510.0</v>
      </c>
      <c r="B11" s="8" t="s">
        <v>62</v>
      </c>
      <c r="C11" s="6" t="s">
        <v>49</v>
      </c>
      <c r="D11" s="6" t="s">
        <v>50</v>
      </c>
      <c r="E11" s="6"/>
      <c r="F11" s="6" t="s">
        <v>63</v>
      </c>
    </row>
    <row r="12" ht="13.5" customHeight="1">
      <c r="A12" s="6">
        <v>2110.0</v>
      </c>
      <c r="B12" s="8" t="s">
        <v>64</v>
      </c>
      <c r="C12" s="6" t="s">
        <v>65</v>
      </c>
      <c r="D12" s="6"/>
      <c r="E12" s="6" t="s">
        <v>50</v>
      </c>
      <c r="F12" s="6" t="s">
        <v>66</v>
      </c>
    </row>
    <row r="13" ht="13.5" customHeight="1">
      <c r="A13" s="6">
        <v>2130.0</v>
      </c>
      <c r="B13" s="8" t="s">
        <v>67</v>
      </c>
      <c r="C13" s="6" t="s">
        <v>68</v>
      </c>
      <c r="D13" s="6"/>
      <c r="E13" s="6" t="s">
        <v>50</v>
      </c>
      <c r="F13" s="6" t="s">
        <v>69</v>
      </c>
    </row>
    <row r="14" ht="13.5" customHeight="1">
      <c r="A14" s="6">
        <v>2150.0</v>
      </c>
      <c r="B14" s="8" t="s">
        <v>70</v>
      </c>
      <c r="C14" s="6" t="s">
        <v>71</v>
      </c>
      <c r="D14" s="6"/>
      <c r="E14" s="6" t="s">
        <v>50</v>
      </c>
      <c r="F14" s="6" t="s">
        <v>72</v>
      </c>
    </row>
    <row r="15" ht="13.5" customHeight="1">
      <c r="A15" s="6">
        <v>2710.0</v>
      </c>
      <c r="B15" s="8" t="s">
        <v>73</v>
      </c>
      <c r="C15" s="6" t="s">
        <v>74</v>
      </c>
      <c r="D15" s="6"/>
      <c r="E15" s="6" t="s">
        <v>50</v>
      </c>
      <c r="F15" s="6" t="s">
        <v>75</v>
      </c>
    </row>
    <row r="16" ht="13.5" customHeight="1">
      <c r="A16" s="6">
        <v>3300.0</v>
      </c>
      <c r="B16" s="8" t="s">
        <v>76</v>
      </c>
      <c r="C16" s="6" t="s">
        <v>77</v>
      </c>
      <c r="D16" s="6"/>
      <c r="E16" s="6" t="s">
        <v>50</v>
      </c>
      <c r="F16" s="6" t="s">
        <v>78</v>
      </c>
    </row>
    <row r="17" ht="13.5" customHeight="1">
      <c r="A17" s="6">
        <v>3900.0</v>
      </c>
      <c r="B17" s="8" t="s">
        <v>79</v>
      </c>
      <c r="C17" s="6" t="s">
        <v>80</v>
      </c>
      <c r="D17" s="6"/>
      <c r="E17" s="6" t="s">
        <v>50</v>
      </c>
      <c r="F17" s="6" t="s">
        <v>81</v>
      </c>
    </row>
    <row r="18" ht="13.5" customHeight="1">
      <c r="A18" s="6">
        <v>4010.0</v>
      </c>
      <c r="B18" s="8" t="s">
        <v>82</v>
      </c>
      <c r="C18" s="6" t="s">
        <v>83</v>
      </c>
      <c r="D18" s="6"/>
      <c r="E18" s="6" t="s">
        <v>50</v>
      </c>
      <c r="F18" s="6" t="s">
        <v>84</v>
      </c>
    </row>
    <row r="19" ht="13.5" customHeight="1">
      <c r="A19" s="6">
        <v>4020.0</v>
      </c>
      <c r="B19" s="8" t="s">
        <v>85</v>
      </c>
      <c r="C19" s="6" t="s">
        <v>83</v>
      </c>
      <c r="D19" s="6"/>
      <c r="E19" s="6" t="s">
        <v>50</v>
      </c>
      <c r="F19" s="6" t="s">
        <v>84</v>
      </c>
    </row>
    <row r="20" ht="13.5" customHeight="1">
      <c r="A20" s="6">
        <v>5010.0</v>
      </c>
      <c r="B20" s="8" t="s">
        <v>86</v>
      </c>
      <c r="C20" s="6" t="s">
        <v>87</v>
      </c>
      <c r="D20" s="6" t="s">
        <v>50</v>
      </c>
      <c r="E20" s="6"/>
    </row>
    <row r="21" ht="13.5" customHeight="1">
      <c r="A21" s="6">
        <v>5020.0</v>
      </c>
      <c r="B21" s="8" t="s">
        <v>88</v>
      </c>
      <c r="C21" s="6" t="s">
        <v>89</v>
      </c>
      <c r="D21" s="6" t="s">
        <v>50</v>
      </c>
      <c r="E21" s="6"/>
    </row>
    <row r="22" ht="13.5" customHeight="1">
      <c r="A22" s="6">
        <v>6010.0</v>
      </c>
      <c r="B22" s="8" t="s">
        <v>90</v>
      </c>
      <c r="C22" s="6" t="s">
        <v>91</v>
      </c>
      <c r="D22" s="6" t="s">
        <v>50</v>
      </c>
      <c r="E22" s="6"/>
      <c r="F22" s="6" t="s">
        <v>92</v>
      </c>
    </row>
    <row r="23" ht="13.5" customHeight="1">
      <c r="A23" s="6">
        <v>6210.0</v>
      </c>
      <c r="B23" s="8" t="s">
        <v>93</v>
      </c>
      <c r="C23" s="6" t="s">
        <v>91</v>
      </c>
      <c r="D23" s="6" t="s">
        <v>50</v>
      </c>
      <c r="E23" s="6"/>
      <c r="F23" s="6" t="s">
        <v>94</v>
      </c>
    </row>
    <row r="24" ht="13.5" customHeight="1">
      <c r="A24" s="6">
        <v>6220.0</v>
      </c>
      <c r="B24" s="8" t="s">
        <v>95</v>
      </c>
      <c r="C24" s="6" t="s">
        <v>91</v>
      </c>
      <c r="D24" s="6" t="s">
        <v>50</v>
      </c>
      <c r="E24" s="6"/>
      <c r="F24" s="6" t="s">
        <v>96</v>
      </c>
    </row>
    <row r="25" ht="13.5" customHeight="1">
      <c r="A25" s="6">
        <v>7020.0</v>
      </c>
      <c r="B25" s="8" t="s">
        <v>97</v>
      </c>
      <c r="C25" s="6" t="s">
        <v>91</v>
      </c>
      <c r="D25" s="6" t="s">
        <v>50</v>
      </c>
      <c r="E25" s="6"/>
      <c r="F25" s="6" t="s">
        <v>98</v>
      </c>
    </row>
    <row r="26" ht="13.5" customHeight="1">
      <c r="A26" s="6">
        <v>7030.0</v>
      </c>
      <c r="B26" s="8" t="s">
        <v>99</v>
      </c>
      <c r="C26" s="6" t="s">
        <v>91</v>
      </c>
      <c r="D26" s="6" t="s">
        <v>50</v>
      </c>
      <c r="E26" s="6"/>
      <c r="F26" s="6" t="s">
        <v>100</v>
      </c>
    </row>
    <row r="27" ht="13.5" customHeight="1">
      <c r="A27" s="6">
        <v>8000.0</v>
      </c>
      <c r="B27" s="8" t="s">
        <v>101</v>
      </c>
      <c r="C27" s="6" t="s">
        <v>83</v>
      </c>
      <c r="D27" s="6"/>
      <c r="E27" s="6" t="s">
        <v>50</v>
      </c>
    </row>
    <row r="28" ht="13.5" customHeight="1">
      <c r="A28" s="6"/>
      <c r="C28" s="6"/>
      <c r="D28" s="6"/>
      <c r="E28" s="6"/>
    </row>
    <row r="29" ht="13.5" customHeight="1">
      <c r="A29" s="6" t="s">
        <v>102</v>
      </c>
    </row>
    <row r="30" ht="13.5" customHeight="1">
      <c r="A30" s="6"/>
      <c r="C30" s="6"/>
      <c r="D30" s="6"/>
      <c r="E30" s="6"/>
    </row>
    <row r="31" ht="13.5" customHeight="1">
      <c r="A31" s="10" t="s">
        <v>103</v>
      </c>
      <c r="B31" s="4" t="s">
        <v>104</v>
      </c>
      <c r="C31" s="6"/>
      <c r="D31" s="6"/>
      <c r="E31" s="6"/>
    </row>
    <row r="32" ht="13.5" customHeight="1">
      <c r="A32" s="6"/>
      <c r="B32" s="8" t="s">
        <v>105</v>
      </c>
      <c r="C32" s="6"/>
      <c r="D32" s="6"/>
      <c r="E32" s="6"/>
    </row>
    <row r="33" ht="13.5" customHeight="1">
      <c r="A33" s="6"/>
      <c r="B33" s="8" t="s">
        <v>106</v>
      </c>
      <c r="C33" s="6"/>
      <c r="D33" s="6"/>
      <c r="E33" s="6"/>
    </row>
    <row r="34" ht="13.5" customHeight="1">
      <c r="A34" s="6"/>
      <c r="B34" s="8" t="s">
        <v>107</v>
      </c>
      <c r="C34" s="6"/>
      <c r="D34" s="6"/>
      <c r="E34" s="6"/>
    </row>
    <row r="35" ht="13.5" customHeight="1">
      <c r="A35" s="6"/>
      <c r="B35" s="8" t="s">
        <v>108</v>
      </c>
      <c r="C35" s="6"/>
      <c r="D35" s="6"/>
      <c r="E35" s="6"/>
    </row>
    <row r="36" ht="13.5" customHeight="1">
      <c r="A36" s="6"/>
      <c r="C36" s="6"/>
      <c r="D36" s="6"/>
      <c r="E36" s="6"/>
    </row>
    <row r="37" ht="13.5" customHeight="1">
      <c r="A37" s="6"/>
      <c r="C37" s="6"/>
      <c r="D37" s="6"/>
      <c r="E37" s="6"/>
    </row>
    <row r="38" ht="13.5" customHeight="1">
      <c r="A38" s="6"/>
      <c r="C38" s="6"/>
      <c r="D38" s="6"/>
      <c r="E38" s="6"/>
    </row>
    <row r="39" ht="13.5" customHeight="1">
      <c r="A39" s="6"/>
      <c r="C39" s="6"/>
      <c r="D39" s="6"/>
      <c r="E39" s="6"/>
    </row>
    <row r="40" ht="13.5" customHeight="1">
      <c r="A40" s="6"/>
      <c r="C40" s="6"/>
      <c r="D40" s="6"/>
      <c r="E40" s="6"/>
    </row>
    <row r="41" ht="13.5" customHeight="1">
      <c r="A41" s="6"/>
      <c r="C41" s="6"/>
      <c r="D41" s="6"/>
      <c r="E41" s="6"/>
    </row>
    <row r="42" ht="13.5" customHeight="1">
      <c r="A42" s="6"/>
      <c r="C42" s="6"/>
      <c r="D42" s="6"/>
      <c r="E42" s="6"/>
    </row>
    <row r="43" ht="13.5" customHeight="1">
      <c r="A43" s="6"/>
      <c r="C43" s="6"/>
      <c r="D43" s="6"/>
      <c r="E43" s="6"/>
    </row>
    <row r="44" ht="13.5" customHeight="1">
      <c r="A44" s="6"/>
      <c r="C44" s="6"/>
      <c r="D44" s="6"/>
      <c r="E44" s="6"/>
    </row>
    <row r="45" ht="13.5" customHeight="1">
      <c r="A45" s="6"/>
      <c r="C45" s="6"/>
      <c r="D45" s="6"/>
      <c r="E45" s="6"/>
    </row>
    <row r="46" ht="13.5" customHeight="1">
      <c r="A46" s="6"/>
      <c r="C46" s="6"/>
      <c r="D46" s="6"/>
      <c r="E46" s="6"/>
    </row>
    <row r="47" ht="13.5" customHeight="1">
      <c r="A47" s="6"/>
      <c r="C47" s="6"/>
      <c r="D47" s="6"/>
      <c r="E47" s="6"/>
    </row>
    <row r="48" ht="13.5" customHeight="1">
      <c r="A48" s="6"/>
      <c r="C48" s="6"/>
      <c r="D48" s="6"/>
      <c r="E48" s="6"/>
    </row>
    <row r="49" ht="13.5" customHeight="1">
      <c r="A49" s="6"/>
      <c r="C49" s="6"/>
      <c r="D49" s="6"/>
      <c r="E49" s="6"/>
    </row>
    <row r="50" ht="13.5" customHeight="1">
      <c r="A50" s="6"/>
      <c r="C50" s="6"/>
      <c r="D50" s="6"/>
      <c r="E50" s="6"/>
    </row>
    <row r="51" ht="13.5" customHeight="1">
      <c r="A51" s="6"/>
      <c r="C51" s="6"/>
      <c r="D51" s="6"/>
      <c r="E51" s="6"/>
    </row>
    <row r="52" ht="13.5" customHeight="1">
      <c r="A52" s="6"/>
      <c r="C52" s="6"/>
      <c r="D52" s="6"/>
      <c r="E52" s="6"/>
    </row>
    <row r="53" ht="13.5" customHeight="1">
      <c r="A53" s="6"/>
      <c r="C53" s="6"/>
      <c r="D53" s="6"/>
      <c r="E53" s="6"/>
    </row>
    <row r="54" ht="13.5" customHeight="1">
      <c r="A54" s="6"/>
      <c r="C54" s="6"/>
      <c r="D54" s="6"/>
      <c r="E54" s="6"/>
    </row>
    <row r="55" ht="13.5" customHeight="1">
      <c r="A55" s="6"/>
      <c r="C55" s="6"/>
      <c r="D55" s="6"/>
      <c r="E55" s="6"/>
    </row>
    <row r="56" ht="13.5" customHeight="1">
      <c r="A56" s="6"/>
      <c r="C56" s="6"/>
      <c r="D56" s="6"/>
      <c r="E56" s="6"/>
    </row>
    <row r="57" ht="13.5" customHeight="1">
      <c r="A57" s="6"/>
      <c r="C57" s="6"/>
      <c r="D57" s="6"/>
      <c r="E57" s="6"/>
    </row>
    <row r="58" ht="13.5" customHeight="1">
      <c r="A58" s="6"/>
      <c r="C58" s="6"/>
      <c r="D58" s="6"/>
      <c r="E58" s="6"/>
    </row>
    <row r="59" ht="13.5" customHeight="1">
      <c r="A59" s="6"/>
      <c r="C59" s="6"/>
      <c r="D59" s="6"/>
      <c r="E59" s="6"/>
    </row>
    <row r="60" ht="13.5" customHeight="1">
      <c r="A60" s="6"/>
      <c r="C60" s="6"/>
      <c r="D60" s="6"/>
      <c r="E60" s="6"/>
    </row>
    <row r="61" ht="13.5" customHeight="1">
      <c r="A61" s="6"/>
      <c r="C61" s="6"/>
      <c r="D61" s="6"/>
      <c r="E61" s="6"/>
    </row>
    <row r="62" ht="13.5" customHeight="1">
      <c r="A62" s="6"/>
      <c r="C62" s="6"/>
      <c r="D62" s="6"/>
      <c r="E62" s="6"/>
    </row>
    <row r="63" ht="13.5" customHeight="1">
      <c r="A63" s="6"/>
      <c r="C63" s="6"/>
      <c r="D63" s="6"/>
      <c r="E63" s="6"/>
    </row>
    <row r="64" ht="13.5" customHeight="1">
      <c r="A64" s="6"/>
      <c r="C64" s="6"/>
      <c r="D64" s="6"/>
      <c r="E64" s="6"/>
    </row>
    <row r="65" ht="13.5" customHeight="1">
      <c r="A65" s="6"/>
      <c r="C65" s="6"/>
      <c r="D65" s="6"/>
      <c r="E65" s="6"/>
    </row>
    <row r="66" ht="13.5" customHeight="1">
      <c r="A66" s="6"/>
      <c r="C66" s="6"/>
      <c r="D66" s="6"/>
      <c r="E66" s="6"/>
    </row>
    <row r="67" ht="13.5" customHeight="1">
      <c r="A67" s="6"/>
      <c r="C67" s="6"/>
      <c r="D67" s="6"/>
      <c r="E67" s="6"/>
    </row>
    <row r="68" ht="13.5" customHeight="1">
      <c r="A68" s="6"/>
      <c r="C68" s="6"/>
      <c r="D68" s="6"/>
      <c r="E68" s="6"/>
    </row>
    <row r="69" ht="13.5" customHeight="1">
      <c r="A69" s="6"/>
      <c r="C69" s="6"/>
      <c r="D69" s="6"/>
      <c r="E69" s="6"/>
    </row>
    <row r="70" ht="13.5" customHeight="1">
      <c r="A70" s="6"/>
      <c r="C70" s="6"/>
      <c r="D70" s="6"/>
      <c r="E70" s="6"/>
    </row>
    <row r="71" ht="13.5" customHeight="1">
      <c r="A71" s="6"/>
      <c r="C71" s="6"/>
      <c r="D71" s="6"/>
      <c r="E71" s="6"/>
    </row>
    <row r="72" ht="13.5" customHeight="1">
      <c r="A72" s="6"/>
      <c r="C72" s="6"/>
      <c r="D72" s="6"/>
      <c r="E72" s="6"/>
    </row>
    <row r="73" ht="13.5" customHeight="1">
      <c r="A73" s="6"/>
      <c r="C73" s="6"/>
      <c r="D73" s="6"/>
      <c r="E73" s="6"/>
    </row>
    <row r="74" ht="13.5" customHeight="1">
      <c r="A74" s="6"/>
      <c r="C74" s="6"/>
      <c r="D74" s="6"/>
      <c r="E74" s="6"/>
    </row>
    <row r="75" ht="13.5" customHeight="1">
      <c r="A75" s="6"/>
      <c r="C75" s="6"/>
      <c r="D75" s="6"/>
      <c r="E75" s="6"/>
    </row>
    <row r="76" ht="13.5" customHeight="1">
      <c r="A76" s="6"/>
      <c r="C76" s="6"/>
      <c r="D76" s="6"/>
      <c r="E76" s="6"/>
    </row>
    <row r="77" ht="13.5" customHeight="1">
      <c r="A77" s="6"/>
      <c r="C77" s="6"/>
      <c r="D77" s="6"/>
      <c r="E77" s="6"/>
    </row>
    <row r="78" ht="13.5" customHeight="1">
      <c r="A78" s="6"/>
      <c r="C78" s="6"/>
      <c r="D78" s="6"/>
      <c r="E78" s="6"/>
    </row>
    <row r="79" ht="13.5" customHeight="1">
      <c r="A79" s="6"/>
      <c r="C79" s="6"/>
      <c r="D79" s="6"/>
      <c r="E79" s="6"/>
    </row>
    <row r="80" ht="13.5" customHeight="1">
      <c r="A80" s="6"/>
      <c r="C80" s="6"/>
      <c r="D80" s="6"/>
      <c r="E80" s="6"/>
    </row>
    <row r="81" ht="13.5" customHeight="1">
      <c r="A81" s="6"/>
      <c r="C81" s="6"/>
      <c r="D81" s="6"/>
      <c r="E81" s="6"/>
    </row>
    <row r="82" ht="13.5" customHeight="1">
      <c r="A82" s="6"/>
      <c r="C82" s="6"/>
      <c r="D82" s="6"/>
      <c r="E82" s="6"/>
    </row>
    <row r="83" ht="13.5" customHeight="1">
      <c r="A83" s="6"/>
      <c r="C83" s="6"/>
      <c r="D83" s="6"/>
      <c r="E83" s="6"/>
    </row>
    <row r="84" ht="13.5" customHeight="1">
      <c r="A84" s="6"/>
      <c r="C84" s="6"/>
      <c r="D84" s="6"/>
      <c r="E84" s="6"/>
    </row>
    <row r="85" ht="13.5" customHeight="1">
      <c r="A85" s="6"/>
      <c r="C85" s="6"/>
      <c r="D85" s="6"/>
      <c r="E85" s="6"/>
    </row>
    <row r="86" ht="13.5" customHeight="1">
      <c r="A86" s="6"/>
      <c r="C86" s="6"/>
      <c r="D86" s="6"/>
      <c r="E86" s="6"/>
    </row>
    <row r="87" ht="13.5" customHeight="1">
      <c r="A87" s="6"/>
      <c r="C87" s="6"/>
      <c r="D87" s="6"/>
      <c r="E87" s="6"/>
    </row>
    <row r="88" ht="13.5" customHeight="1">
      <c r="A88" s="6"/>
      <c r="C88" s="6"/>
      <c r="D88" s="6"/>
      <c r="E88" s="6"/>
    </row>
    <row r="89" ht="13.5" customHeight="1">
      <c r="A89" s="6"/>
      <c r="C89" s="6"/>
      <c r="D89" s="6"/>
      <c r="E89" s="6"/>
    </row>
    <row r="90" ht="13.5" customHeight="1">
      <c r="A90" s="6"/>
      <c r="C90" s="6"/>
      <c r="D90" s="6"/>
      <c r="E90" s="6"/>
    </row>
    <row r="91" ht="13.5" customHeight="1">
      <c r="A91" s="6"/>
      <c r="C91" s="6"/>
      <c r="D91" s="6"/>
      <c r="E91" s="6"/>
    </row>
    <row r="92" ht="13.5" customHeight="1">
      <c r="A92" s="6"/>
      <c r="C92" s="6"/>
      <c r="D92" s="6"/>
      <c r="E92" s="6"/>
    </row>
    <row r="93" ht="13.5" customHeight="1">
      <c r="A93" s="6"/>
      <c r="C93" s="6"/>
      <c r="D93" s="6"/>
      <c r="E93" s="6"/>
    </row>
    <row r="94" ht="13.5" customHeight="1">
      <c r="A94" s="6"/>
      <c r="C94" s="6"/>
      <c r="D94" s="6"/>
      <c r="E94" s="6"/>
    </row>
    <row r="95" ht="13.5" customHeight="1">
      <c r="A95" s="6"/>
      <c r="C95" s="6"/>
      <c r="D95" s="6"/>
      <c r="E95" s="6"/>
    </row>
    <row r="96" ht="13.5" customHeight="1">
      <c r="A96" s="6"/>
      <c r="C96" s="6"/>
      <c r="D96" s="6"/>
      <c r="E96" s="6"/>
    </row>
    <row r="97" ht="13.5" customHeight="1">
      <c r="A97" s="6"/>
      <c r="C97" s="6"/>
      <c r="D97" s="6"/>
      <c r="E97" s="6"/>
    </row>
    <row r="98" ht="13.5" customHeight="1">
      <c r="A98" s="6"/>
      <c r="C98" s="6"/>
      <c r="D98" s="6"/>
      <c r="E98" s="6"/>
    </row>
    <row r="99" ht="13.5" customHeight="1">
      <c r="A99" s="6"/>
      <c r="C99" s="6"/>
      <c r="D99" s="6"/>
      <c r="E99" s="6"/>
    </row>
    <row r="100" ht="13.5" customHeight="1">
      <c r="A100" s="6"/>
      <c r="C100" s="6"/>
      <c r="D100" s="6"/>
      <c r="E100" s="6"/>
    </row>
    <row r="101" ht="13.5" customHeight="1">
      <c r="A101" s="6"/>
      <c r="C101" s="6"/>
      <c r="D101" s="6"/>
      <c r="E101" s="6"/>
    </row>
    <row r="102" ht="13.5" customHeight="1">
      <c r="A102" s="6"/>
      <c r="C102" s="6"/>
      <c r="D102" s="6"/>
      <c r="E102" s="6"/>
    </row>
    <row r="103" ht="13.5" customHeight="1">
      <c r="A103" s="6"/>
      <c r="C103" s="6"/>
      <c r="D103" s="6"/>
      <c r="E103" s="6"/>
    </row>
    <row r="104" ht="13.5" customHeight="1">
      <c r="A104" s="6"/>
      <c r="C104" s="6"/>
      <c r="D104" s="6"/>
      <c r="E104" s="6"/>
    </row>
    <row r="105" ht="13.5" customHeight="1">
      <c r="A105" s="6"/>
      <c r="C105" s="6"/>
      <c r="D105" s="6"/>
      <c r="E105" s="6"/>
    </row>
    <row r="106" ht="13.5" customHeight="1">
      <c r="A106" s="6"/>
      <c r="C106" s="6"/>
      <c r="D106" s="6"/>
      <c r="E106" s="6"/>
    </row>
    <row r="107" ht="13.5" customHeight="1">
      <c r="A107" s="6"/>
      <c r="C107" s="6"/>
      <c r="D107" s="6"/>
      <c r="E107" s="6"/>
    </row>
    <row r="108" ht="13.5" customHeight="1">
      <c r="A108" s="6"/>
      <c r="C108" s="6"/>
      <c r="D108" s="6"/>
      <c r="E108" s="6"/>
    </row>
    <row r="109" ht="13.5" customHeight="1">
      <c r="A109" s="6"/>
      <c r="C109" s="6"/>
      <c r="D109" s="6"/>
      <c r="E109" s="6"/>
    </row>
    <row r="110" ht="13.5" customHeight="1">
      <c r="A110" s="6"/>
      <c r="C110" s="6"/>
      <c r="D110" s="6"/>
      <c r="E110" s="6"/>
    </row>
    <row r="111" ht="13.5" customHeight="1">
      <c r="A111" s="6"/>
      <c r="C111" s="6"/>
      <c r="D111" s="6"/>
      <c r="E111" s="6"/>
    </row>
    <row r="112" ht="13.5" customHeight="1">
      <c r="A112" s="6"/>
      <c r="C112" s="6"/>
      <c r="D112" s="6"/>
      <c r="E112" s="6"/>
    </row>
    <row r="113" ht="13.5" customHeight="1">
      <c r="A113" s="6"/>
      <c r="C113" s="6"/>
      <c r="D113" s="6"/>
      <c r="E113" s="6"/>
    </row>
    <row r="114" ht="13.5" customHeight="1">
      <c r="A114" s="6"/>
      <c r="C114" s="6"/>
      <c r="D114" s="6"/>
      <c r="E114" s="6"/>
    </row>
    <row r="115" ht="13.5" customHeight="1">
      <c r="A115" s="6"/>
      <c r="C115" s="6"/>
      <c r="D115" s="6"/>
      <c r="E115" s="6"/>
    </row>
    <row r="116" ht="13.5" customHeight="1">
      <c r="A116" s="6"/>
      <c r="C116" s="6"/>
      <c r="D116" s="6"/>
      <c r="E116" s="6"/>
    </row>
    <row r="117" ht="13.5" customHeight="1">
      <c r="A117" s="6"/>
      <c r="C117" s="6"/>
      <c r="D117" s="6"/>
      <c r="E117" s="6"/>
    </row>
    <row r="118" ht="13.5" customHeight="1">
      <c r="A118" s="6"/>
      <c r="C118" s="6"/>
      <c r="D118" s="6"/>
      <c r="E118" s="6"/>
    </row>
    <row r="119" ht="13.5" customHeight="1">
      <c r="A119" s="6"/>
      <c r="C119" s="6"/>
      <c r="D119" s="6"/>
      <c r="E119" s="6"/>
    </row>
    <row r="120" ht="13.5" customHeight="1">
      <c r="A120" s="6"/>
      <c r="C120" s="6"/>
      <c r="D120" s="6"/>
      <c r="E120" s="6"/>
    </row>
    <row r="121" ht="13.5" customHeight="1">
      <c r="A121" s="6"/>
      <c r="C121" s="6"/>
      <c r="D121" s="6"/>
      <c r="E121" s="6"/>
    </row>
    <row r="122" ht="13.5" customHeight="1">
      <c r="A122" s="6"/>
      <c r="C122" s="6"/>
      <c r="D122" s="6"/>
      <c r="E122" s="6"/>
    </row>
    <row r="123" ht="13.5" customHeight="1">
      <c r="A123" s="6"/>
      <c r="C123" s="6"/>
      <c r="D123" s="6"/>
      <c r="E123" s="6"/>
    </row>
    <row r="124" ht="13.5" customHeight="1">
      <c r="A124" s="6"/>
      <c r="C124" s="6"/>
      <c r="D124" s="6"/>
      <c r="E124" s="6"/>
    </row>
    <row r="125" ht="13.5" customHeight="1">
      <c r="A125" s="6"/>
      <c r="C125" s="6"/>
      <c r="D125" s="6"/>
      <c r="E125" s="6"/>
    </row>
    <row r="126" ht="13.5" customHeight="1">
      <c r="A126" s="6"/>
      <c r="C126" s="6"/>
      <c r="D126" s="6"/>
      <c r="E126" s="6"/>
    </row>
    <row r="127" ht="13.5" customHeight="1">
      <c r="A127" s="6"/>
      <c r="C127" s="6"/>
      <c r="D127" s="6"/>
      <c r="E127" s="6"/>
    </row>
    <row r="128" ht="13.5" customHeight="1">
      <c r="A128" s="6"/>
      <c r="C128" s="6"/>
      <c r="D128" s="6"/>
      <c r="E128" s="6"/>
    </row>
    <row r="129" ht="13.5" customHeight="1">
      <c r="A129" s="6"/>
      <c r="C129" s="6"/>
      <c r="D129" s="6"/>
      <c r="E129" s="6"/>
    </row>
    <row r="130" ht="13.5" customHeight="1">
      <c r="A130" s="6"/>
      <c r="C130" s="6"/>
      <c r="D130" s="6"/>
      <c r="E130" s="6"/>
    </row>
    <row r="131" ht="13.5" customHeight="1">
      <c r="A131" s="6"/>
      <c r="C131" s="6"/>
      <c r="D131" s="6"/>
      <c r="E131" s="6"/>
    </row>
    <row r="132" ht="13.5" customHeight="1">
      <c r="A132" s="6"/>
      <c r="C132" s="6"/>
      <c r="D132" s="6"/>
      <c r="E132" s="6"/>
    </row>
    <row r="133" ht="13.5" customHeight="1">
      <c r="A133" s="6"/>
      <c r="C133" s="6"/>
      <c r="D133" s="6"/>
      <c r="E133" s="6"/>
    </row>
    <row r="134" ht="13.5" customHeight="1">
      <c r="A134" s="6"/>
      <c r="C134" s="6"/>
      <c r="D134" s="6"/>
      <c r="E134" s="6"/>
    </row>
    <row r="135" ht="13.5" customHeight="1">
      <c r="A135" s="6"/>
      <c r="C135" s="6"/>
      <c r="D135" s="6"/>
      <c r="E135" s="6"/>
    </row>
    <row r="136" ht="13.5" customHeight="1">
      <c r="A136" s="6"/>
      <c r="C136" s="6"/>
      <c r="D136" s="6"/>
      <c r="E136" s="6"/>
    </row>
    <row r="137" ht="13.5" customHeight="1">
      <c r="A137" s="6"/>
      <c r="C137" s="6"/>
      <c r="D137" s="6"/>
      <c r="E137" s="6"/>
    </row>
    <row r="138" ht="13.5" customHeight="1">
      <c r="A138" s="6"/>
      <c r="C138" s="6"/>
      <c r="D138" s="6"/>
      <c r="E138" s="6"/>
    </row>
    <row r="139" ht="13.5" customHeight="1">
      <c r="A139" s="6"/>
      <c r="C139" s="6"/>
      <c r="D139" s="6"/>
      <c r="E139" s="6"/>
    </row>
    <row r="140" ht="13.5" customHeight="1">
      <c r="A140" s="6"/>
      <c r="C140" s="6"/>
      <c r="D140" s="6"/>
      <c r="E140" s="6"/>
    </row>
    <row r="141" ht="13.5" customHeight="1">
      <c r="A141" s="6"/>
      <c r="C141" s="6"/>
      <c r="D141" s="6"/>
      <c r="E141" s="6"/>
    </row>
    <row r="142" ht="13.5" customHeight="1">
      <c r="A142" s="6"/>
      <c r="C142" s="6"/>
      <c r="D142" s="6"/>
      <c r="E142" s="6"/>
    </row>
    <row r="143" ht="13.5" customHeight="1">
      <c r="A143" s="6"/>
      <c r="C143" s="6"/>
      <c r="D143" s="6"/>
      <c r="E143" s="6"/>
    </row>
    <row r="144" ht="13.5" customHeight="1">
      <c r="A144" s="6"/>
      <c r="C144" s="6"/>
      <c r="D144" s="6"/>
      <c r="E144" s="6"/>
    </row>
    <row r="145" ht="13.5" customHeight="1">
      <c r="A145" s="6"/>
      <c r="C145" s="6"/>
      <c r="D145" s="6"/>
      <c r="E145" s="6"/>
    </row>
    <row r="146" ht="13.5" customHeight="1">
      <c r="A146" s="6"/>
      <c r="C146" s="6"/>
      <c r="D146" s="6"/>
      <c r="E146" s="6"/>
    </row>
    <row r="147" ht="13.5" customHeight="1">
      <c r="A147" s="6"/>
      <c r="C147" s="6"/>
      <c r="D147" s="6"/>
      <c r="E147" s="6"/>
    </row>
    <row r="148" ht="13.5" customHeight="1">
      <c r="A148" s="6"/>
      <c r="C148" s="6"/>
      <c r="D148" s="6"/>
      <c r="E148" s="6"/>
    </row>
    <row r="149" ht="13.5" customHeight="1">
      <c r="A149" s="6"/>
      <c r="C149" s="6"/>
      <c r="D149" s="6"/>
      <c r="E149" s="6"/>
    </row>
    <row r="150" ht="13.5" customHeight="1">
      <c r="A150" s="6"/>
      <c r="C150" s="6"/>
      <c r="D150" s="6"/>
      <c r="E150" s="6"/>
    </row>
    <row r="151" ht="13.5" customHeight="1">
      <c r="A151" s="6"/>
      <c r="C151" s="6"/>
      <c r="D151" s="6"/>
      <c r="E151" s="6"/>
    </row>
    <row r="152" ht="13.5" customHeight="1">
      <c r="A152" s="6"/>
      <c r="C152" s="6"/>
      <c r="D152" s="6"/>
      <c r="E152" s="6"/>
    </row>
    <row r="153" ht="13.5" customHeight="1">
      <c r="A153" s="6"/>
      <c r="C153" s="6"/>
      <c r="D153" s="6"/>
      <c r="E153" s="6"/>
    </row>
    <row r="154" ht="13.5" customHeight="1">
      <c r="A154" s="6"/>
      <c r="C154" s="6"/>
      <c r="D154" s="6"/>
      <c r="E154" s="6"/>
    </row>
    <row r="155" ht="13.5" customHeight="1">
      <c r="A155" s="6"/>
      <c r="C155" s="6"/>
      <c r="D155" s="6"/>
      <c r="E155" s="6"/>
    </row>
    <row r="156" ht="13.5" customHeight="1">
      <c r="A156" s="6"/>
      <c r="C156" s="6"/>
      <c r="D156" s="6"/>
      <c r="E156" s="6"/>
    </row>
    <row r="157" ht="13.5" customHeight="1">
      <c r="A157" s="6"/>
      <c r="C157" s="6"/>
      <c r="D157" s="6"/>
      <c r="E157" s="6"/>
    </row>
    <row r="158" ht="13.5" customHeight="1">
      <c r="A158" s="6"/>
      <c r="C158" s="6"/>
      <c r="D158" s="6"/>
      <c r="E158" s="6"/>
    </row>
    <row r="159" ht="13.5" customHeight="1">
      <c r="A159" s="6"/>
      <c r="C159" s="6"/>
      <c r="D159" s="6"/>
      <c r="E159" s="6"/>
    </row>
    <row r="160" ht="13.5" customHeight="1">
      <c r="A160" s="6"/>
      <c r="C160" s="6"/>
      <c r="D160" s="6"/>
      <c r="E160" s="6"/>
    </row>
    <row r="161" ht="13.5" customHeight="1">
      <c r="A161" s="6"/>
      <c r="C161" s="6"/>
      <c r="D161" s="6"/>
      <c r="E161" s="6"/>
    </row>
    <row r="162" ht="13.5" customHeight="1">
      <c r="A162" s="6"/>
      <c r="C162" s="6"/>
      <c r="D162" s="6"/>
      <c r="E162" s="6"/>
    </row>
    <row r="163" ht="13.5" customHeight="1">
      <c r="A163" s="6"/>
      <c r="C163" s="6"/>
      <c r="D163" s="6"/>
      <c r="E163" s="6"/>
    </row>
    <row r="164" ht="13.5" customHeight="1">
      <c r="A164" s="6"/>
      <c r="C164" s="6"/>
      <c r="D164" s="6"/>
      <c r="E164" s="6"/>
    </row>
    <row r="165" ht="13.5" customHeight="1">
      <c r="A165" s="6"/>
      <c r="C165" s="6"/>
      <c r="D165" s="6"/>
      <c r="E165" s="6"/>
    </row>
    <row r="166" ht="13.5" customHeight="1">
      <c r="A166" s="6"/>
      <c r="C166" s="6"/>
      <c r="D166" s="6"/>
      <c r="E166" s="6"/>
    </row>
    <row r="167" ht="13.5" customHeight="1">
      <c r="A167" s="6"/>
      <c r="C167" s="6"/>
      <c r="D167" s="6"/>
      <c r="E167" s="6"/>
    </row>
    <row r="168" ht="13.5" customHeight="1">
      <c r="A168" s="6"/>
      <c r="C168" s="6"/>
      <c r="D168" s="6"/>
      <c r="E168" s="6"/>
    </row>
    <row r="169" ht="13.5" customHeight="1">
      <c r="A169" s="6"/>
      <c r="C169" s="6"/>
      <c r="D169" s="6"/>
      <c r="E169" s="6"/>
    </row>
    <row r="170" ht="13.5" customHeight="1">
      <c r="A170" s="6"/>
      <c r="C170" s="6"/>
      <c r="D170" s="6"/>
      <c r="E170" s="6"/>
    </row>
    <row r="171" ht="13.5" customHeight="1">
      <c r="A171" s="6"/>
      <c r="C171" s="6"/>
      <c r="D171" s="6"/>
      <c r="E171" s="6"/>
    </row>
    <row r="172" ht="13.5" customHeight="1">
      <c r="A172" s="6"/>
      <c r="C172" s="6"/>
      <c r="D172" s="6"/>
      <c r="E172" s="6"/>
    </row>
    <row r="173" ht="13.5" customHeight="1">
      <c r="A173" s="6"/>
      <c r="C173" s="6"/>
      <c r="D173" s="6"/>
      <c r="E173" s="6"/>
    </row>
    <row r="174" ht="13.5" customHeight="1">
      <c r="A174" s="6"/>
      <c r="C174" s="6"/>
      <c r="D174" s="6"/>
      <c r="E174" s="6"/>
    </row>
    <row r="175" ht="13.5" customHeight="1">
      <c r="A175" s="6"/>
      <c r="C175" s="6"/>
      <c r="D175" s="6"/>
      <c r="E175" s="6"/>
    </row>
    <row r="176" ht="13.5" customHeight="1">
      <c r="A176" s="6"/>
      <c r="C176" s="6"/>
      <c r="D176" s="6"/>
      <c r="E176" s="6"/>
    </row>
    <row r="177" ht="13.5" customHeight="1">
      <c r="A177" s="6"/>
      <c r="C177" s="6"/>
      <c r="D177" s="6"/>
      <c r="E177" s="6"/>
    </row>
    <row r="178" ht="13.5" customHeight="1">
      <c r="A178" s="6"/>
      <c r="C178" s="6"/>
      <c r="D178" s="6"/>
      <c r="E178" s="6"/>
    </row>
    <row r="179" ht="13.5" customHeight="1">
      <c r="A179" s="6"/>
      <c r="C179" s="6"/>
      <c r="D179" s="6"/>
      <c r="E179" s="6"/>
    </row>
    <row r="180" ht="13.5" customHeight="1">
      <c r="A180" s="6"/>
      <c r="C180" s="6"/>
      <c r="D180" s="6"/>
      <c r="E180" s="6"/>
    </row>
    <row r="181" ht="13.5" customHeight="1">
      <c r="A181" s="6"/>
      <c r="C181" s="6"/>
      <c r="D181" s="6"/>
      <c r="E181" s="6"/>
    </row>
    <row r="182" ht="13.5" customHeight="1">
      <c r="A182" s="6"/>
      <c r="C182" s="6"/>
      <c r="D182" s="6"/>
      <c r="E182" s="6"/>
    </row>
    <row r="183" ht="13.5" customHeight="1">
      <c r="A183" s="6"/>
      <c r="C183" s="6"/>
      <c r="D183" s="6"/>
      <c r="E183" s="6"/>
    </row>
    <row r="184" ht="13.5" customHeight="1">
      <c r="A184" s="6"/>
      <c r="C184" s="6"/>
      <c r="D184" s="6"/>
      <c r="E184" s="6"/>
    </row>
    <row r="185" ht="13.5" customHeight="1">
      <c r="A185" s="6"/>
      <c r="C185" s="6"/>
      <c r="D185" s="6"/>
      <c r="E185" s="6"/>
    </row>
    <row r="186" ht="13.5" customHeight="1">
      <c r="A186" s="6"/>
      <c r="C186" s="6"/>
      <c r="D186" s="6"/>
      <c r="E186" s="6"/>
    </row>
    <row r="187" ht="13.5" customHeight="1">
      <c r="A187" s="6"/>
      <c r="C187" s="6"/>
      <c r="D187" s="6"/>
      <c r="E187" s="6"/>
    </row>
    <row r="188" ht="13.5" customHeight="1">
      <c r="A188" s="6"/>
      <c r="C188" s="6"/>
      <c r="D188" s="6"/>
      <c r="E188" s="6"/>
    </row>
    <row r="189" ht="13.5" customHeight="1">
      <c r="A189" s="6"/>
      <c r="C189" s="6"/>
      <c r="D189" s="6"/>
      <c r="E189" s="6"/>
    </row>
    <row r="190" ht="13.5" customHeight="1">
      <c r="A190" s="6"/>
      <c r="C190" s="6"/>
      <c r="D190" s="6"/>
      <c r="E190" s="6"/>
    </row>
    <row r="191" ht="13.5" customHeight="1">
      <c r="A191" s="6"/>
      <c r="C191" s="6"/>
      <c r="D191" s="6"/>
      <c r="E191" s="6"/>
    </row>
    <row r="192" ht="13.5" customHeight="1">
      <c r="A192" s="6"/>
      <c r="C192" s="6"/>
      <c r="D192" s="6"/>
      <c r="E192" s="6"/>
    </row>
    <row r="193" ht="13.5" customHeight="1">
      <c r="A193" s="6"/>
      <c r="C193" s="6"/>
      <c r="D193" s="6"/>
      <c r="E193" s="6"/>
    </row>
    <row r="194" ht="13.5" customHeight="1">
      <c r="A194" s="6"/>
      <c r="C194" s="6"/>
      <c r="D194" s="6"/>
      <c r="E194" s="6"/>
    </row>
    <row r="195" ht="13.5" customHeight="1">
      <c r="A195" s="6"/>
      <c r="C195" s="6"/>
      <c r="D195" s="6"/>
      <c r="E195" s="6"/>
    </row>
    <row r="196" ht="13.5" customHeight="1">
      <c r="A196" s="6"/>
      <c r="C196" s="6"/>
      <c r="D196" s="6"/>
      <c r="E196" s="6"/>
    </row>
    <row r="197" ht="13.5" customHeight="1">
      <c r="A197" s="6"/>
      <c r="C197" s="6"/>
      <c r="D197" s="6"/>
      <c r="E197" s="6"/>
    </row>
    <row r="198" ht="13.5" customHeight="1">
      <c r="A198" s="6"/>
      <c r="C198" s="6"/>
      <c r="D198" s="6"/>
      <c r="E198" s="6"/>
    </row>
    <row r="199" ht="13.5" customHeight="1">
      <c r="A199" s="6"/>
      <c r="C199" s="6"/>
      <c r="D199" s="6"/>
      <c r="E199" s="6"/>
    </row>
    <row r="200" ht="13.5" customHeight="1">
      <c r="A200" s="6"/>
      <c r="C200" s="6"/>
      <c r="D200" s="6"/>
      <c r="E200" s="6"/>
    </row>
    <row r="201" ht="13.5" customHeight="1">
      <c r="A201" s="6"/>
      <c r="C201" s="6"/>
      <c r="D201" s="6"/>
      <c r="E201" s="6"/>
    </row>
    <row r="202" ht="13.5" customHeight="1">
      <c r="A202" s="6"/>
      <c r="C202" s="6"/>
      <c r="D202" s="6"/>
      <c r="E202" s="6"/>
    </row>
    <row r="203" ht="13.5" customHeight="1">
      <c r="A203" s="6"/>
      <c r="C203" s="6"/>
      <c r="D203" s="6"/>
      <c r="E203" s="6"/>
    </row>
    <row r="204" ht="13.5" customHeight="1">
      <c r="A204" s="6"/>
      <c r="C204" s="6"/>
      <c r="D204" s="6"/>
      <c r="E204" s="6"/>
    </row>
    <row r="205" ht="13.5" customHeight="1">
      <c r="A205" s="6"/>
      <c r="C205" s="6"/>
      <c r="D205" s="6"/>
      <c r="E205" s="6"/>
    </row>
    <row r="206" ht="13.5" customHeight="1">
      <c r="A206" s="6"/>
      <c r="C206" s="6"/>
      <c r="D206" s="6"/>
      <c r="E206" s="6"/>
    </row>
    <row r="207" ht="13.5" customHeight="1">
      <c r="A207" s="6"/>
      <c r="C207" s="6"/>
      <c r="D207" s="6"/>
      <c r="E207" s="6"/>
    </row>
    <row r="208" ht="13.5" customHeight="1">
      <c r="A208" s="6"/>
      <c r="C208" s="6"/>
      <c r="D208" s="6"/>
      <c r="E208" s="6"/>
    </row>
    <row r="209" ht="13.5" customHeight="1">
      <c r="A209" s="6"/>
      <c r="C209" s="6"/>
      <c r="D209" s="6"/>
      <c r="E209" s="6"/>
    </row>
    <row r="210" ht="13.5" customHeight="1">
      <c r="A210" s="6"/>
      <c r="C210" s="6"/>
      <c r="D210" s="6"/>
      <c r="E210" s="6"/>
    </row>
    <row r="211" ht="13.5" customHeight="1">
      <c r="A211" s="6"/>
      <c r="C211" s="6"/>
      <c r="D211" s="6"/>
      <c r="E211" s="6"/>
    </row>
    <row r="212" ht="13.5" customHeight="1">
      <c r="A212" s="6"/>
      <c r="C212" s="6"/>
      <c r="D212" s="6"/>
      <c r="E212" s="6"/>
    </row>
    <row r="213" ht="13.5" customHeight="1">
      <c r="A213" s="6"/>
      <c r="C213" s="6"/>
      <c r="D213" s="6"/>
      <c r="E213" s="6"/>
    </row>
    <row r="214" ht="13.5" customHeight="1">
      <c r="A214" s="6"/>
      <c r="C214" s="6"/>
      <c r="D214" s="6"/>
      <c r="E214" s="6"/>
    </row>
    <row r="215" ht="13.5" customHeight="1">
      <c r="A215" s="6"/>
      <c r="C215" s="6"/>
      <c r="D215" s="6"/>
      <c r="E215" s="6"/>
    </row>
    <row r="216" ht="13.5" customHeight="1">
      <c r="A216" s="6"/>
      <c r="C216" s="6"/>
      <c r="D216" s="6"/>
      <c r="E216" s="6"/>
    </row>
    <row r="217" ht="13.5" customHeight="1">
      <c r="A217" s="6"/>
      <c r="C217" s="6"/>
      <c r="D217" s="6"/>
      <c r="E217" s="6"/>
    </row>
    <row r="218" ht="13.5" customHeight="1">
      <c r="A218" s="6"/>
      <c r="C218" s="6"/>
      <c r="D218" s="6"/>
      <c r="E218" s="6"/>
    </row>
    <row r="219" ht="13.5" customHeight="1">
      <c r="A219" s="6"/>
      <c r="C219" s="6"/>
      <c r="D219" s="6"/>
      <c r="E219" s="6"/>
    </row>
    <row r="220" ht="13.5" customHeight="1">
      <c r="A220" s="6"/>
      <c r="C220" s="6"/>
      <c r="D220" s="6"/>
      <c r="E220" s="6"/>
    </row>
    <row r="221" ht="13.5" customHeight="1">
      <c r="A221" s="6"/>
      <c r="C221" s="6"/>
      <c r="D221" s="6"/>
      <c r="E221" s="6"/>
    </row>
    <row r="222" ht="13.5" customHeight="1">
      <c r="A222" s="6"/>
      <c r="C222" s="6"/>
      <c r="D222" s="6"/>
      <c r="E222" s="6"/>
    </row>
    <row r="223" ht="13.5" customHeight="1">
      <c r="A223" s="6"/>
      <c r="C223" s="6"/>
      <c r="D223" s="6"/>
      <c r="E223" s="6"/>
    </row>
    <row r="224" ht="13.5" customHeight="1">
      <c r="A224" s="6"/>
      <c r="C224" s="6"/>
      <c r="D224" s="6"/>
      <c r="E224" s="6"/>
    </row>
    <row r="225" ht="13.5" customHeight="1">
      <c r="A225" s="6"/>
      <c r="C225" s="6"/>
      <c r="D225" s="6"/>
      <c r="E225" s="6"/>
    </row>
    <row r="226" ht="13.5" customHeight="1">
      <c r="A226" s="6"/>
      <c r="C226" s="6"/>
      <c r="D226" s="6"/>
      <c r="E226" s="6"/>
    </row>
    <row r="227" ht="13.5" customHeight="1">
      <c r="A227" s="6"/>
      <c r="C227" s="6"/>
      <c r="D227" s="6"/>
      <c r="E227" s="6"/>
    </row>
    <row r="228" ht="13.5" customHeight="1">
      <c r="A228" s="6"/>
      <c r="C228" s="6"/>
      <c r="D228" s="6"/>
      <c r="E228" s="6"/>
    </row>
    <row r="229" ht="13.5" customHeight="1">
      <c r="A229" s="6"/>
      <c r="C229" s="6"/>
      <c r="D229" s="6"/>
      <c r="E229" s="6"/>
    </row>
    <row r="230" ht="13.5" customHeight="1">
      <c r="A230" s="6"/>
      <c r="C230" s="6"/>
      <c r="D230" s="6"/>
      <c r="E230" s="6"/>
    </row>
    <row r="231" ht="13.5" customHeight="1">
      <c r="A231" s="6"/>
      <c r="C231" s="6"/>
      <c r="D231" s="6"/>
      <c r="E231" s="6"/>
    </row>
    <row r="232" ht="13.5" customHeight="1">
      <c r="A232" s="6"/>
      <c r="C232" s="6"/>
      <c r="D232" s="6"/>
      <c r="E232" s="6"/>
    </row>
    <row r="233" ht="13.5" customHeight="1">
      <c r="A233" s="6"/>
      <c r="C233" s="6"/>
      <c r="D233" s="6"/>
      <c r="E233" s="6"/>
    </row>
    <row r="234" ht="13.5" customHeight="1">
      <c r="A234" s="6"/>
      <c r="C234" s="6"/>
      <c r="D234" s="6"/>
      <c r="E234" s="6"/>
    </row>
    <row r="235" ht="13.5" customHeight="1">
      <c r="A235" s="6"/>
      <c r="C235" s="6"/>
      <c r="D235" s="6"/>
      <c r="E235" s="6"/>
    </row>
    <row r="236" ht="13.5" customHeight="1">
      <c r="A236" s="6"/>
      <c r="C236" s="6"/>
      <c r="D236" s="6"/>
      <c r="E236" s="6"/>
    </row>
    <row r="237" ht="13.5" customHeight="1">
      <c r="A237" s="6"/>
      <c r="C237" s="6"/>
      <c r="D237" s="6"/>
      <c r="E237" s="6"/>
    </row>
    <row r="238" ht="13.5" customHeight="1">
      <c r="A238" s="6"/>
      <c r="C238" s="6"/>
      <c r="D238" s="6"/>
      <c r="E238" s="6"/>
    </row>
    <row r="239" ht="13.5" customHeight="1">
      <c r="A239" s="6"/>
      <c r="C239" s="6"/>
      <c r="D239" s="6"/>
      <c r="E239" s="6"/>
    </row>
    <row r="240" ht="13.5" customHeight="1">
      <c r="A240" s="6"/>
      <c r="C240" s="6"/>
      <c r="D240" s="6"/>
      <c r="E240" s="6"/>
    </row>
    <row r="241" ht="13.5" customHeight="1">
      <c r="A241" s="6"/>
      <c r="C241" s="6"/>
      <c r="D241" s="6"/>
      <c r="E241" s="6"/>
    </row>
    <row r="242" ht="13.5" customHeight="1">
      <c r="A242" s="6"/>
      <c r="C242" s="6"/>
      <c r="D242" s="6"/>
      <c r="E242" s="6"/>
    </row>
    <row r="243" ht="13.5" customHeight="1">
      <c r="A243" s="6"/>
      <c r="C243" s="6"/>
      <c r="D243" s="6"/>
      <c r="E243" s="6"/>
    </row>
    <row r="244" ht="13.5" customHeight="1">
      <c r="A244" s="6"/>
      <c r="C244" s="6"/>
      <c r="D244" s="6"/>
      <c r="E244" s="6"/>
    </row>
    <row r="245" ht="13.5" customHeight="1">
      <c r="A245" s="6"/>
      <c r="C245" s="6"/>
      <c r="D245" s="6"/>
      <c r="E245" s="6"/>
    </row>
    <row r="246" ht="13.5" customHeight="1">
      <c r="A246" s="6"/>
      <c r="C246" s="6"/>
      <c r="D246" s="6"/>
      <c r="E246" s="6"/>
    </row>
    <row r="247" ht="13.5" customHeight="1">
      <c r="A247" s="6"/>
      <c r="C247" s="6"/>
      <c r="D247" s="6"/>
      <c r="E247" s="6"/>
    </row>
    <row r="248" ht="13.5" customHeight="1">
      <c r="A248" s="6"/>
      <c r="C248" s="6"/>
      <c r="D248" s="6"/>
      <c r="E248" s="6"/>
    </row>
    <row r="249" ht="13.5" customHeight="1">
      <c r="A249" s="6"/>
      <c r="C249" s="6"/>
      <c r="D249" s="6"/>
      <c r="E249" s="6"/>
    </row>
    <row r="250" ht="13.5" customHeight="1">
      <c r="A250" s="6"/>
      <c r="C250" s="6"/>
      <c r="D250" s="6"/>
      <c r="E250" s="6"/>
    </row>
    <row r="251" ht="13.5" customHeight="1">
      <c r="A251" s="6"/>
      <c r="C251" s="6"/>
      <c r="D251" s="6"/>
      <c r="E251" s="6"/>
    </row>
    <row r="252" ht="13.5" customHeight="1">
      <c r="A252" s="6"/>
      <c r="C252" s="6"/>
      <c r="D252" s="6"/>
      <c r="E252" s="6"/>
    </row>
    <row r="253" ht="13.5" customHeight="1">
      <c r="A253" s="6"/>
      <c r="C253" s="6"/>
      <c r="D253" s="6"/>
      <c r="E253" s="6"/>
    </row>
    <row r="254" ht="13.5" customHeight="1">
      <c r="A254" s="6"/>
      <c r="C254" s="6"/>
      <c r="D254" s="6"/>
      <c r="E254" s="6"/>
    </row>
    <row r="255" ht="13.5" customHeight="1">
      <c r="A255" s="6"/>
      <c r="C255" s="6"/>
      <c r="D255" s="6"/>
      <c r="E255" s="6"/>
    </row>
    <row r="256" ht="13.5" customHeight="1">
      <c r="A256" s="6"/>
      <c r="C256" s="6"/>
      <c r="D256" s="6"/>
      <c r="E256" s="6"/>
    </row>
    <row r="257" ht="13.5" customHeight="1">
      <c r="A257" s="6"/>
      <c r="C257" s="6"/>
      <c r="D257" s="6"/>
      <c r="E257" s="6"/>
    </row>
    <row r="258" ht="13.5" customHeight="1">
      <c r="A258" s="6"/>
      <c r="C258" s="6"/>
      <c r="D258" s="6"/>
      <c r="E258" s="6"/>
    </row>
    <row r="259" ht="13.5" customHeight="1">
      <c r="A259" s="6"/>
      <c r="C259" s="6"/>
      <c r="D259" s="6"/>
      <c r="E259" s="6"/>
    </row>
    <row r="260" ht="13.5" customHeight="1">
      <c r="A260" s="6"/>
      <c r="C260" s="6"/>
      <c r="D260" s="6"/>
      <c r="E260" s="6"/>
    </row>
    <row r="261" ht="13.5" customHeight="1">
      <c r="A261" s="6"/>
      <c r="C261" s="6"/>
      <c r="D261" s="6"/>
      <c r="E261" s="6"/>
    </row>
    <row r="262" ht="13.5" customHeight="1">
      <c r="A262" s="6"/>
      <c r="C262" s="6"/>
      <c r="D262" s="6"/>
      <c r="E262" s="6"/>
    </row>
    <row r="263" ht="13.5" customHeight="1">
      <c r="A263" s="6"/>
      <c r="C263" s="6"/>
      <c r="D263" s="6"/>
      <c r="E263" s="6"/>
    </row>
    <row r="264" ht="13.5" customHeight="1">
      <c r="A264" s="6"/>
      <c r="C264" s="6"/>
      <c r="D264" s="6"/>
      <c r="E264" s="6"/>
    </row>
    <row r="265" ht="13.5" customHeight="1">
      <c r="A265" s="6"/>
      <c r="C265" s="6"/>
      <c r="D265" s="6"/>
      <c r="E265" s="6"/>
    </row>
    <row r="266" ht="13.5" customHeight="1">
      <c r="A266" s="6"/>
      <c r="C266" s="6"/>
      <c r="D266" s="6"/>
      <c r="E266" s="6"/>
    </row>
    <row r="267" ht="13.5" customHeight="1">
      <c r="A267" s="6"/>
      <c r="C267" s="6"/>
      <c r="D267" s="6"/>
      <c r="E267" s="6"/>
    </row>
    <row r="268" ht="13.5" customHeight="1">
      <c r="A268" s="6"/>
      <c r="C268" s="6"/>
      <c r="D268" s="6"/>
      <c r="E268" s="6"/>
    </row>
    <row r="269" ht="13.5" customHeight="1">
      <c r="A269" s="6"/>
      <c r="C269" s="6"/>
      <c r="D269" s="6"/>
      <c r="E269" s="6"/>
    </row>
    <row r="270" ht="13.5" customHeight="1">
      <c r="A270" s="6"/>
      <c r="C270" s="6"/>
      <c r="D270" s="6"/>
      <c r="E270" s="6"/>
    </row>
    <row r="271" ht="13.5" customHeight="1">
      <c r="A271" s="6"/>
      <c r="C271" s="6"/>
      <c r="D271" s="6"/>
      <c r="E271" s="6"/>
    </row>
    <row r="272" ht="13.5" customHeight="1">
      <c r="A272" s="6"/>
      <c r="C272" s="6"/>
      <c r="D272" s="6"/>
      <c r="E272" s="6"/>
    </row>
    <row r="273" ht="13.5" customHeight="1">
      <c r="A273" s="6"/>
      <c r="C273" s="6"/>
      <c r="D273" s="6"/>
      <c r="E273" s="6"/>
    </row>
    <row r="274" ht="13.5" customHeight="1">
      <c r="A274" s="6"/>
      <c r="C274" s="6"/>
      <c r="D274" s="6"/>
      <c r="E274" s="6"/>
    </row>
    <row r="275" ht="13.5" customHeight="1">
      <c r="A275" s="6"/>
      <c r="C275" s="6"/>
      <c r="D275" s="6"/>
      <c r="E275" s="6"/>
    </row>
    <row r="276" ht="13.5" customHeight="1">
      <c r="A276" s="6"/>
      <c r="C276" s="6"/>
      <c r="D276" s="6"/>
      <c r="E276" s="6"/>
    </row>
    <row r="277" ht="13.5" customHeight="1">
      <c r="A277" s="6"/>
      <c r="C277" s="6"/>
      <c r="D277" s="6"/>
      <c r="E277" s="6"/>
    </row>
    <row r="278" ht="13.5" customHeight="1">
      <c r="A278" s="6"/>
      <c r="C278" s="6"/>
      <c r="D278" s="6"/>
      <c r="E278" s="6"/>
    </row>
    <row r="279" ht="13.5" customHeight="1">
      <c r="A279" s="6"/>
      <c r="C279" s="6"/>
      <c r="D279" s="6"/>
      <c r="E279" s="6"/>
    </row>
    <row r="280" ht="13.5" customHeight="1">
      <c r="A280" s="6"/>
      <c r="C280" s="6"/>
      <c r="D280" s="6"/>
      <c r="E280" s="6"/>
    </row>
    <row r="281" ht="13.5" customHeight="1">
      <c r="A281" s="6"/>
      <c r="C281" s="6"/>
      <c r="D281" s="6"/>
      <c r="E281" s="6"/>
    </row>
    <row r="282" ht="13.5" customHeight="1">
      <c r="A282" s="6"/>
      <c r="C282" s="6"/>
      <c r="D282" s="6"/>
      <c r="E282" s="6"/>
    </row>
    <row r="283" ht="13.5" customHeight="1">
      <c r="A283" s="6"/>
      <c r="C283" s="6"/>
      <c r="D283" s="6"/>
      <c r="E283" s="6"/>
    </row>
    <row r="284" ht="13.5" customHeight="1">
      <c r="A284" s="6"/>
      <c r="C284" s="6"/>
      <c r="D284" s="6"/>
      <c r="E284" s="6"/>
    </row>
    <row r="285" ht="13.5" customHeight="1">
      <c r="A285" s="6"/>
      <c r="C285" s="6"/>
      <c r="D285" s="6"/>
      <c r="E285" s="6"/>
    </row>
    <row r="286" ht="13.5" customHeight="1">
      <c r="A286" s="6"/>
      <c r="C286" s="6"/>
      <c r="D286" s="6"/>
      <c r="E286" s="6"/>
    </row>
    <row r="287" ht="13.5" customHeight="1">
      <c r="A287" s="6"/>
      <c r="C287" s="6"/>
      <c r="D287" s="6"/>
      <c r="E287" s="6"/>
    </row>
    <row r="288" ht="13.5" customHeight="1">
      <c r="A288" s="6"/>
      <c r="C288" s="6"/>
      <c r="D288" s="6"/>
      <c r="E288" s="6"/>
    </row>
    <row r="289" ht="13.5" customHeight="1">
      <c r="A289" s="6"/>
      <c r="C289" s="6"/>
      <c r="D289" s="6"/>
      <c r="E289" s="6"/>
    </row>
    <row r="290" ht="13.5" customHeight="1">
      <c r="A290" s="6"/>
      <c r="C290" s="6"/>
      <c r="D290" s="6"/>
      <c r="E290" s="6"/>
    </row>
    <row r="291" ht="13.5" customHeight="1">
      <c r="A291" s="6"/>
      <c r="C291" s="6"/>
      <c r="D291" s="6"/>
      <c r="E291" s="6"/>
    </row>
    <row r="292" ht="13.5" customHeight="1">
      <c r="A292" s="6"/>
      <c r="C292" s="6"/>
      <c r="D292" s="6"/>
      <c r="E292" s="6"/>
    </row>
    <row r="293" ht="13.5" customHeight="1">
      <c r="A293" s="6"/>
      <c r="C293" s="6"/>
      <c r="D293" s="6"/>
      <c r="E293" s="6"/>
    </row>
    <row r="294" ht="13.5" customHeight="1">
      <c r="A294" s="6"/>
      <c r="C294" s="6"/>
      <c r="D294" s="6"/>
      <c r="E294" s="6"/>
    </row>
    <row r="295" ht="13.5" customHeight="1">
      <c r="A295" s="6"/>
      <c r="C295" s="6"/>
      <c r="D295" s="6"/>
      <c r="E295" s="6"/>
    </row>
    <row r="296" ht="13.5" customHeight="1">
      <c r="A296" s="6"/>
      <c r="C296" s="6"/>
      <c r="D296" s="6"/>
      <c r="E296" s="6"/>
    </row>
    <row r="297" ht="13.5" customHeight="1">
      <c r="A297" s="6"/>
      <c r="C297" s="6"/>
      <c r="D297" s="6"/>
      <c r="E297" s="6"/>
    </row>
    <row r="298" ht="13.5" customHeight="1">
      <c r="A298" s="6"/>
      <c r="C298" s="6"/>
      <c r="D298" s="6"/>
      <c r="E298" s="6"/>
    </row>
    <row r="299" ht="13.5" customHeight="1">
      <c r="A299" s="6"/>
      <c r="C299" s="6"/>
      <c r="D299" s="6"/>
      <c r="E299" s="6"/>
    </row>
    <row r="300" ht="13.5" customHeight="1">
      <c r="A300" s="6"/>
      <c r="C300" s="6"/>
      <c r="D300" s="6"/>
      <c r="E300" s="6"/>
    </row>
    <row r="301" ht="13.5" customHeight="1">
      <c r="A301" s="6"/>
      <c r="C301" s="6"/>
      <c r="D301" s="6"/>
      <c r="E301" s="6"/>
    </row>
    <row r="302" ht="13.5" customHeight="1">
      <c r="A302" s="6"/>
      <c r="C302" s="6"/>
      <c r="D302" s="6"/>
      <c r="E302" s="6"/>
    </row>
    <row r="303" ht="13.5" customHeight="1">
      <c r="A303" s="6"/>
      <c r="C303" s="6"/>
      <c r="D303" s="6"/>
      <c r="E303" s="6"/>
    </row>
    <row r="304" ht="13.5" customHeight="1">
      <c r="A304" s="6"/>
      <c r="C304" s="6"/>
      <c r="D304" s="6"/>
      <c r="E304" s="6"/>
    </row>
    <row r="305" ht="13.5" customHeight="1">
      <c r="A305" s="6"/>
      <c r="C305" s="6"/>
      <c r="D305" s="6"/>
      <c r="E305" s="6"/>
    </row>
    <row r="306" ht="13.5" customHeight="1">
      <c r="A306" s="6"/>
      <c r="C306" s="6"/>
      <c r="D306" s="6"/>
      <c r="E306" s="6"/>
    </row>
    <row r="307" ht="13.5" customHeight="1">
      <c r="A307" s="6"/>
      <c r="C307" s="6"/>
      <c r="D307" s="6"/>
      <c r="E307" s="6"/>
    </row>
    <row r="308" ht="13.5" customHeight="1">
      <c r="A308" s="6"/>
      <c r="C308" s="6"/>
      <c r="D308" s="6"/>
      <c r="E308" s="6"/>
    </row>
    <row r="309" ht="13.5" customHeight="1">
      <c r="A309" s="6"/>
      <c r="C309" s="6"/>
      <c r="D309" s="6"/>
      <c r="E309" s="6"/>
    </row>
    <row r="310" ht="13.5" customHeight="1">
      <c r="A310" s="6"/>
      <c r="C310" s="6"/>
      <c r="D310" s="6"/>
      <c r="E310" s="6"/>
    </row>
    <row r="311" ht="13.5" customHeight="1">
      <c r="A311" s="6"/>
      <c r="C311" s="6"/>
      <c r="D311" s="6"/>
      <c r="E311" s="6"/>
    </row>
    <row r="312" ht="13.5" customHeight="1">
      <c r="A312" s="6"/>
      <c r="C312" s="6"/>
      <c r="D312" s="6"/>
      <c r="E312" s="6"/>
    </row>
    <row r="313" ht="13.5" customHeight="1">
      <c r="A313" s="6"/>
      <c r="C313" s="6"/>
      <c r="D313" s="6"/>
      <c r="E313" s="6"/>
    </row>
    <row r="314" ht="13.5" customHeight="1">
      <c r="A314" s="6"/>
      <c r="C314" s="6"/>
      <c r="D314" s="6"/>
      <c r="E314" s="6"/>
    </row>
    <row r="315" ht="13.5" customHeight="1">
      <c r="A315" s="6"/>
      <c r="C315" s="6"/>
      <c r="D315" s="6"/>
      <c r="E315" s="6"/>
    </row>
    <row r="316" ht="13.5" customHeight="1">
      <c r="A316" s="6"/>
      <c r="C316" s="6"/>
      <c r="D316" s="6"/>
      <c r="E316" s="6"/>
    </row>
    <row r="317" ht="13.5" customHeight="1">
      <c r="A317" s="6"/>
      <c r="C317" s="6"/>
      <c r="D317" s="6"/>
      <c r="E317" s="6"/>
    </row>
    <row r="318" ht="13.5" customHeight="1">
      <c r="A318" s="6"/>
      <c r="C318" s="6"/>
      <c r="D318" s="6"/>
      <c r="E318" s="6"/>
    </row>
    <row r="319" ht="13.5" customHeight="1">
      <c r="A319" s="6"/>
      <c r="C319" s="6"/>
      <c r="D319" s="6"/>
      <c r="E319" s="6"/>
    </row>
    <row r="320" ht="13.5" customHeight="1">
      <c r="A320" s="6"/>
      <c r="C320" s="6"/>
      <c r="D320" s="6"/>
      <c r="E320" s="6"/>
    </row>
    <row r="321" ht="13.5" customHeight="1">
      <c r="A321" s="6"/>
      <c r="C321" s="6"/>
      <c r="D321" s="6"/>
      <c r="E321" s="6"/>
    </row>
    <row r="322" ht="13.5" customHeight="1">
      <c r="A322" s="6"/>
      <c r="C322" s="6"/>
      <c r="D322" s="6"/>
      <c r="E322" s="6"/>
    </row>
    <row r="323" ht="13.5" customHeight="1">
      <c r="A323" s="6"/>
      <c r="C323" s="6"/>
      <c r="D323" s="6"/>
      <c r="E323" s="6"/>
    </row>
    <row r="324" ht="13.5" customHeight="1">
      <c r="A324" s="6"/>
      <c r="C324" s="6"/>
      <c r="D324" s="6"/>
      <c r="E324" s="6"/>
    </row>
    <row r="325" ht="13.5" customHeight="1">
      <c r="A325" s="6"/>
      <c r="C325" s="6"/>
      <c r="D325" s="6"/>
      <c r="E325" s="6"/>
    </row>
    <row r="326" ht="13.5" customHeight="1">
      <c r="A326" s="6"/>
      <c r="C326" s="6"/>
      <c r="D326" s="6"/>
      <c r="E326" s="6"/>
    </row>
    <row r="327" ht="13.5" customHeight="1">
      <c r="A327" s="6"/>
      <c r="C327" s="6"/>
      <c r="D327" s="6"/>
      <c r="E327" s="6"/>
    </row>
    <row r="328" ht="13.5" customHeight="1">
      <c r="A328" s="6"/>
      <c r="C328" s="6"/>
      <c r="D328" s="6"/>
      <c r="E328" s="6"/>
    </row>
    <row r="329" ht="13.5" customHeight="1">
      <c r="A329" s="6"/>
      <c r="C329" s="6"/>
      <c r="D329" s="6"/>
      <c r="E329" s="6"/>
    </row>
    <row r="330" ht="13.5" customHeight="1">
      <c r="A330" s="6"/>
      <c r="C330" s="6"/>
      <c r="D330" s="6"/>
      <c r="E330" s="6"/>
    </row>
    <row r="331" ht="13.5" customHeight="1">
      <c r="A331" s="6"/>
      <c r="C331" s="6"/>
      <c r="D331" s="6"/>
      <c r="E331" s="6"/>
    </row>
    <row r="332" ht="13.5" customHeight="1">
      <c r="A332" s="6"/>
      <c r="C332" s="6"/>
      <c r="D332" s="6"/>
      <c r="E332" s="6"/>
    </row>
    <row r="333" ht="13.5" customHeight="1">
      <c r="A333" s="6"/>
      <c r="C333" s="6"/>
      <c r="D333" s="6"/>
      <c r="E333" s="6"/>
    </row>
    <row r="334" ht="13.5" customHeight="1">
      <c r="A334" s="6"/>
      <c r="C334" s="6"/>
      <c r="D334" s="6"/>
      <c r="E334" s="6"/>
    </row>
    <row r="335" ht="13.5" customHeight="1">
      <c r="A335" s="6"/>
      <c r="C335" s="6"/>
      <c r="D335" s="6"/>
      <c r="E335" s="6"/>
    </row>
    <row r="336" ht="13.5" customHeight="1">
      <c r="A336" s="6"/>
      <c r="C336" s="6"/>
      <c r="D336" s="6"/>
      <c r="E336" s="6"/>
    </row>
    <row r="337" ht="13.5" customHeight="1">
      <c r="A337" s="6"/>
      <c r="C337" s="6"/>
      <c r="D337" s="6"/>
      <c r="E337" s="6"/>
    </row>
    <row r="338" ht="13.5" customHeight="1">
      <c r="A338" s="6"/>
      <c r="C338" s="6"/>
      <c r="D338" s="6"/>
      <c r="E338" s="6"/>
    </row>
    <row r="339" ht="13.5" customHeight="1">
      <c r="A339" s="6"/>
      <c r="C339" s="6"/>
      <c r="D339" s="6"/>
      <c r="E339" s="6"/>
    </row>
    <row r="340" ht="13.5" customHeight="1">
      <c r="A340" s="6"/>
      <c r="C340" s="6"/>
      <c r="D340" s="6"/>
      <c r="E340" s="6"/>
    </row>
    <row r="341" ht="13.5" customHeight="1">
      <c r="A341" s="6"/>
      <c r="C341" s="6"/>
      <c r="D341" s="6"/>
      <c r="E341" s="6"/>
    </row>
    <row r="342" ht="13.5" customHeight="1">
      <c r="A342" s="6"/>
      <c r="C342" s="6"/>
      <c r="D342" s="6"/>
      <c r="E342" s="6"/>
    </row>
    <row r="343" ht="13.5" customHeight="1">
      <c r="A343" s="6"/>
      <c r="C343" s="6"/>
      <c r="D343" s="6"/>
      <c r="E343" s="6"/>
    </row>
    <row r="344" ht="13.5" customHeight="1">
      <c r="A344" s="6"/>
      <c r="C344" s="6"/>
      <c r="D344" s="6"/>
      <c r="E344" s="6"/>
    </row>
    <row r="345" ht="13.5" customHeight="1">
      <c r="A345" s="6"/>
      <c r="C345" s="6"/>
      <c r="D345" s="6"/>
      <c r="E345" s="6"/>
    </row>
    <row r="346" ht="13.5" customHeight="1">
      <c r="A346" s="6"/>
      <c r="C346" s="6"/>
      <c r="D346" s="6"/>
      <c r="E346" s="6"/>
    </row>
    <row r="347" ht="13.5" customHeight="1">
      <c r="A347" s="6"/>
      <c r="C347" s="6"/>
      <c r="D347" s="6"/>
      <c r="E347" s="6"/>
    </row>
    <row r="348" ht="13.5" customHeight="1">
      <c r="A348" s="6"/>
      <c r="C348" s="6"/>
      <c r="D348" s="6"/>
      <c r="E348" s="6"/>
    </row>
    <row r="349" ht="13.5" customHeight="1">
      <c r="A349" s="6"/>
      <c r="C349" s="6"/>
      <c r="D349" s="6"/>
      <c r="E349" s="6"/>
    </row>
    <row r="350" ht="13.5" customHeight="1">
      <c r="A350" s="6"/>
      <c r="C350" s="6"/>
      <c r="D350" s="6"/>
      <c r="E350" s="6"/>
    </row>
    <row r="351" ht="13.5" customHeight="1">
      <c r="A351" s="6"/>
      <c r="C351" s="6"/>
      <c r="D351" s="6"/>
      <c r="E351" s="6"/>
    </row>
    <row r="352" ht="13.5" customHeight="1">
      <c r="A352" s="6"/>
      <c r="C352" s="6"/>
      <c r="D352" s="6"/>
      <c r="E352" s="6"/>
    </row>
    <row r="353" ht="13.5" customHeight="1">
      <c r="A353" s="6"/>
      <c r="C353" s="6"/>
      <c r="D353" s="6"/>
      <c r="E353" s="6"/>
    </row>
    <row r="354" ht="13.5" customHeight="1">
      <c r="A354" s="6"/>
      <c r="C354" s="6"/>
      <c r="D354" s="6"/>
      <c r="E354" s="6"/>
    </row>
    <row r="355" ht="13.5" customHeight="1">
      <c r="A355" s="6"/>
      <c r="C355" s="6"/>
      <c r="D355" s="6"/>
      <c r="E355" s="6"/>
    </row>
    <row r="356" ht="13.5" customHeight="1">
      <c r="A356" s="6"/>
      <c r="C356" s="6"/>
      <c r="D356" s="6"/>
      <c r="E356" s="6"/>
    </row>
    <row r="357" ht="13.5" customHeight="1">
      <c r="A357" s="6"/>
      <c r="C357" s="6"/>
      <c r="D357" s="6"/>
      <c r="E357" s="6"/>
    </row>
    <row r="358" ht="13.5" customHeight="1">
      <c r="A358" s="6"/>
      <c r="C358" s="6"/>
      <c r="D358" s="6"/>
      <c r="E358" s="6"/>
    </row>
    <row r="359" ht="13.5" customHeight="1">
      <c r="A359" s="6"/>
      <c r="C359" s="6"/>
      <c r="D359" s="6"/>
      <c r="E359" s="6"/>
    </row>
    <row r="360" ht="13.5" customHeight="1">
      <c r="A360" s="6"/>
      <c r="C360" s="6"/>
      <c r="D360" s="6"/>
      <c r="E360" s="6"/>
    </row>
    <row r="361" ht="13.5" customHeight="1">
      <c r="A361" s="6"/>
      <c r="C361" s="6"/>
      <c r="D361" s="6"/>
      <c r="E361" s="6"/>
    </row>
    <row r="362" ht="13.5" customHeight="1">
      <c r="A362" s="6"/>
      <c r="C362" s="6"/>
      <c r="D362" s="6"/>
      <c r="E362" s="6"/>
    </row>
    <row r="363" ht="13.5" customHeight="1">
      <c r="A363" s="6"/>
      <c r="C363" s="6"/>
      <c r="D363" s="6"/>
      <c r="E363" s="6"/>
    </row>
    <row r="364" ht="13.5" customHeight="1">
      <c r="A364" s="6"/>
      <c r="C364" s="6"/>
      <c r="D364" s="6"/>
      <c r="E364" s="6"/>
    </row>
    <row r="365" ht="13.5" customHeight="1">
      <c r="A365" s="6"/>
      <c r="C365" s="6"/>
      <c r="D365" s="6"/>
      <c r="E365" s="6"/>
    </row>
    <row r="366" ht="13.5" customHeight="1">
      <c r="A366" s="6"/>
      <c r="C366" s="6"/>
      <c r="D366" s="6"/>
      <c r="E366" s="6"/>
    </row>
    <row r="367" ht="13.5" customHeight="1">
      <c r="A367" s="6"/>
      <c r="C367" s="6"/>
      <c r="D367" s="6"/>
      <c r="E367" s="6"/>
    </row>
    <row r="368" ht="13.5" customHeight="1">
      <c r="A368" s="6"/>
      <c r="C368" s="6"/>
      <c r="D368" s="6"/>
      <c r="E368" s="6"/>
    </row>
    <row r="369" ht="13.5" customHeight="1">
      <c r="A369" s="6"/>
      <c r="C369" s="6"/>
      <c r="D369" s="6"/>
      <c r="E369" s="6"/>
    </row>
    <row r="370" ht="13.5" customHeight="1">
      <c r="A370" s="6"/>
      <c r="C370" s="6"/>
      <c r="D370" s="6"/>
      <c r="E370" s="6"/>
    </row>
    <row r="371" ht="13.5" customHeight="1">
      <c r="A371" s="6"/>
      <c r="C371" s="6"/>
      <c r="D371" s="6"/>
      <c r="E371" s="6"/>
    </row>
    <row r="372" ht="13.5" customHeight="1">
      <c r="A372" s="6"/>
      <c r="C372" s="6"/>
      <c r="D372" s="6"/>
      <c r="E372" s="6"/>
    </row>
    <row r="373" ht="13.5" customHeight="1">
      <c r="A373" s="6"/>
      <c r="C373" s="6"/>
      <c r="D373" s="6"/>
      <c r="E373" s="6"/>
    </row>
    <row r="374" ht="13.5" customHeight="1">
      <c r="A374" s="6"/>
      <c r="C374" s="6"/>
      <c r="D374" s="6"/>
      <c r="E374" s="6"/>
    </row>
    <row r="375" ht="13.5" customHeight="1">
      <c r="A375" s="6"/>
      <c r="C375" s="6"/>
      <c r="D375" s="6"/>
      <c r="E375" s="6"/>
    </row>
    <row r="376" ht="13.5" customHeight="1">
      <c r="A376" s="6"/>
      <c r="C376" s="6"/>
      <c r="D376" s="6"/>
      <c r="E376" s="6"/>
    </row>
    <row r="377" ht="13.5" customHeight="1">
      <c r="A377" s="6"/>
      <c r="C377" s="6"/>
      <c r="D377" s="6"/>
      <c r="E377" s="6"/>
    </row>
    <row r="378" ht="13.5" customHeight="1">
      <c r="A378" s="6"/>
      <c r="C378" s="6"/>
      <c r="D378" s="6"/>
      <c r="E378" s="6"/>
    </row>
    <row r="379" ht="13.5" customHeight="1">
      <c r="A379" s="6"/>
      <c r="C379" s="6"/>
      <c r="D379" s="6"/>
      <c r="E379" s="6"/>
    </row>
    <row r="380" ht="13.5" customHeight="1">
      <c r="A380" s="6"/>
      <c r="C380" s="6"/>
      <c r="D380" s="6"/>
      <c r="E380" s="6"/>
    </row>
    <row r="381" ht="13.5" customHeight="1">
      <c r="A381" s="6"/>
      <c r="C381" s="6"/>
      <c r="D381" s="6"/>
      <c r="E381" s="6"/>
    </row>
    <row r="382" ht="13.5" customHeight="1">
      <c r="A382" s="6"/>
      <c r="C382" s="6"/>
      <c r="D382" s="6"/>
      <c r="E382" s="6"/>
    </row>
    <row r="383" ht="13.5" customHeight="1">
      <c r="A383" s="6"/>
      <c r="C383" s="6"/>
      <c r="D383" s="6"/>
      <c r="E383" s="6"/>
    </row>
    <row r="384" ht="13.5" customHeight="1">
      <c r="A384" s="6"/>
      <c r="C384" s="6"/>
      <c r="D384" s="6"/>
      <c r="E384" s="6"/>
    </row>
    <row r="385" ht="13.5" customHeight="1">
      <c r="A385" s="6"/>
      <c r="C385" s="6"/>
      <c r="D385" s="6"/>
      <c r="E385" s="6"/>
    </row>
    <row r="386" ht="13.5" customHeight="1">
      <c r="A386" s="6"/>
      <c r="C386" s="6"/>
      <c r="D386" s="6"/>
      <c r="E386" s="6"/>
    </row>
    <row r="387" ht="13.5" customHeight="1">
      <c r="A387" s="6"/>
      <c r="C387" s="6"/>
      <c r="D387" s="6"/>
      <c r="E387" s="6"/>
    </row>
    <row r="388" ht="13.5" customHeight="1">
      <c r="A388" s="6"/>
      <c r="C388" s="6"/>
      <c r="D388" s="6"/>
      <c r="E388" s="6"/>
    </row>
    <row r="389" ht="13.5" customHeight="1">
      <c r="A389" s="6"/>
      <c r="C389" s="6"/>
      <c r="D389" s="6"/>
      <c r="E389" s="6"/>
    </row>
    <row r="390" ht="13.5" customHeight="1">
      <c r="A390" s="6"/>
      <c r="C390" s="6"/>
      <c r="D390" s="6"/>
      <c r="E390" s="6"/>
    </row>
    <row r="391" ht="13.5" customHeight="1">
      <c r="A391" s="6"/>
      <c r="C391" s="6"/>
      <c r="D391" s="6"/>
      <c r="E391" s="6"/>
    </row>
    <row r="392" ht="13.5" customHeight="1">
      <c r="A392" s="6"/>
      <c r="C392" s="6"/>
      <c r="D392" s="6"/>
      <c r="E392" s="6"/>
    </row>
    <row r="393" ht="13.5" customHeight="1">
      <c r="A393" s="6"/>
      <c r="C393" s="6"/>
      <c r="D393" s="6"/>
      <c r="E393" s="6"/>
    </row>
    <row r="394" ht="13.5" customHeight="1">
      <c r="A394" s="6"/>
      <c r="C394" s="6"/>
      <c r="D394" s="6"/>
      <c r="E394" s="6"/>
    </row>
    <row r="395" ht="13.5" customHeight="1">
      <c r="A395" s="6"/>
      <c r="C395" s="6"/>
      <c r="D395" s="6"/>
      <c r="E395" s="6"/>
    </row>
    <row r="396" ht="13.5" customHeight="1">
      <c r="A396" s="6"/>
      <c r="C396" s="6"/>
      <c r="D396" s="6"/>
      <c r="E396" s="6"/>
    </row>
    <row r="397" ht="13.5" customHeight="1">
      <c r="A397" s="6"/>
      <c r="C397" s="6"/>
      <c r="D397" s="6"/>
      <c r="E397" s="6"/>
    </row>
    <row r="398" ht="13.5" customHeight="1">
      <c r="A398" s="6"/>
      <c r="C398" s="6"/>
      <c r="D398" s="6"/>
      <c r="E398" s="6"/>
    </row>
    <row r="399" ht="13.5" customHeight="1">
      <c r="A399" s="6"/>
      <c r="C399" s="6"/>
      <c r="D399" s="6"/>
      <c r="E399" s="6"/>
    </row>
    <row r="400" ht="13.5" customHeight="1">
      <c r="A400" s="6"/>
      <c r="C400" s="6"/>
      <c r="D400" s="6"/>
      <c r="E400" s="6"/>
    </row>
    <row r="401" ht="13.5" customHeight="1">
      <c r="A401" s="6"/>
      <c r="C401" s="6"/>
      <c r="D401" s="6"/>
      <c r="E401" s="6"/>
    </row>
    <row r="402" ht="13.5" customHeight="1">
      <c r="A402" s="6"/>
      <c r="C402" s="6"/>
      <c r="D402" s="6"/>
      <c r="E402" s="6"/>
    </row>
    <row r="403" ht="13.5" customHeight="1">
      <c r="A403" s="6"/>
      <c r="C403" s="6"/>
      <c r="D403" s="6"/>
      <c r="E403" s="6"/>
    </row>
    <row r="404" ht="13.5" customHeight="1">
      <c r="A404" s="6"/>
      <c r="C404" s="6"/>
      <c r="D404" s="6"/>
      <c r="E404" s="6"/>
    </row>
    <row r="405" ht="13.5" customHeight="1">
      <c r="A405" s="6"/>
      <c r="C405" s="6"/>
      <c r="D405" s="6"/>
      <c r="E405" s="6"/>
    </row>
    <row r="406" ht="13.5" customHeight="1">
      <c r="A406" s="6"/>
      <c r="C406" s="6"/>
      <c r="D406" s="6"/>
      <c r="E406" s="6"/>
    </row>
    <row r="407" ht="13.5" customHeight="1">
      <c r="A407" s="6"/>
      <c r="C407" s="6"/>
      <c r="D407" s="6"/>
      <c r="E407" s="6"/>
    </row>
    <row r="408" ht="13.5" customHeight="1">
      <c r="A408" s="6"/>
      <c r="C408" s="6"/>
      <c r="D408" s="6"/>
      <c r="E408" s="6"/>
    </row>
    <row r="409" ht="13.5" customHeight="1">
      <c r="A409" s="6"/>
      <c r="C409" s="6"/>
      <c r="D409" s="6"/>
      <c r="E409" s="6"/>
    </row>
    <row r="410" ht="13.5" customHeight="1">
      <c r="A410" s="6"/>
      <c r="C410" s="6"/>
      <c r="D410" s="6"/>
      <c r="E410" s="6"/>
    </row>
    <row r="411" ht="13.5" customHeight="1">
      <c r="A411" s="6"/>
      <c r="C411" s="6"/>
      <c r="D411" s="6"/>
      <c r="E411" s="6"/>
    </row>
    <row r="412" ht="13.5" customHeight="1">
      <c r="A412" s="6"/>
      <c r="C412" s="6"/>
      <c r="D412" s="6"/>
      <c r="E412" s="6"/>
    </row>
    <row r="413" ht="13.5" customHeight="1">
      <c r="A413" s="6"/>
      <c r="C413" s="6"/>
      <c r="D413" s="6"/>
      <c r="E413" s="6"/>
    </row>
    <row r="414" ht="13.5" customHeight="1">
      <c r="A414" s="6"/>
      <c r="C414" s="6"/>
      <c r="D414" s="6"/>
      <c r="E414" s="6"/>
    </row>
    <row r="415" ht="13.5" customHeight="1">
      <c r="A415" s="6"/>
      <c r="C415" s="6"/>
      <c r="D415" s="6"/>
      <c r="E415" s="6"/>
    </row>
    <row r="416" ht="13.5" customHeight="1">
      <c r="A416" s="6"/>
      <c r="C416" s="6"/>
      <c r="D416" s="6"/>
      <c r="E416" s="6"/>
    </row>
    <row r="417" ht="13.5" customHeight="1">
      <c r="A417" s="6"/>
      <c r="C417" s="6"/>
      <c r="D417" s="6"/>
      <c r="E417" s="6"/>
    </row>
    <row r="418" ht="13.5" customHeight="1">
      <c r="A418" s="6"/>
      <c r="C418" s="6"/>
      <c r="D418" s="6"/>
      <c r="E418" s="6"/>
    </row>
    <row r="419" ht="13.5" customHeight="1">
      <c r="A419" s="6"/>
      <c r="C419" s="6"/>
      <c r="D419" s="6"/>
      <c r="E419" s="6"/>
    </row>
    <row r="420" ht="13.5" customHeight="1">
      <c r="A420" s="6"/>
      <c r="C420" s="6"/>
      <c r="D420" s="6"/>
      <c r="E420" s="6"/>
    </row>
    <row r="421" ht="13.5" customHeight="1">
      <c r="A421" s="6"/>
      <c r="C421" s="6"/>
      <c r="D421" s="6"/>
      <c r="E421" s="6"/>
    </row>
    <row r="422" ht="13.5" customHeight="1">
      <c r="A422" s="6"/>
      <c r="C422" s="6"/>
      <c r="D422" s="6"/>
      <c r="E422" s="6"/>
    </row>
    <row r="423" ht="13.5" customHeight="1">
      <c r="A423" s="6"/>
      <c r="C423" s="6"/>
      <c r="D423" s="6"/>
      <c r="E423" s="6"/>
    </row>
    <row r="424" ht="13.5" customHeight="1">
      <c r="A424" s="6"/>
      <c r="C424" s="6"/>
      <c r="D424" s="6"/>
      <c r="E424" s="6"/>
    </row>
    <row r="425" ht="13.5" customHeight="1">
      <c r="A425" s="6"/>
      <c r="C425" s="6"/>
      <c r="D425" s="6"/>
      <c r="E425" s="6"/>
    </row>
    <row r="426" ht="13.5" customHeight="1">
      <c r="A426" s="6"/>
      <c r="C426" s="6"/>
      <c r="D426" s="6"/>
      <c r="E426" s="6"/>
    </row>
    <row r="427" ht="13.5" customHeight="1">
      <c r="A427" s="6"/>
      <c r="C427" s="6"/>
      <c r="D427" s="6"/>
      <c r="E427" s="6"/>
    </row>
    <row r="428" ht="13.5" customHeight="1">
      <c r="A428" s="6"/>
      <c r="C428" s="6"/>
      <c r="D428" s="6"/>
      <c r="E428" s="6"/>
    </row>
    <row r="429" ht="13.5" customHeight="1">
      <c r="A429" s="6"/>
      <c r="C429" s="6"/>
      <c r="D429" s="6"/>
      <c r="E429" s="6"/>
    </row>
    <row r="430" ht="13.5" customHeight="1">
      <c r="A430" s="6"/>
      <c r="C430" s="6"/>
      <c r="D430" s="6"/>
      <c r="E430" s="6"/>
    </row>
    <row r="431" ht="13.5" customHeight="1">
      <c r="A431" s="6"/>
      <c r="C431" s="6"/>
      <c r="D431" s="6"/>
      <c r="E431" s="6"/>
    </row>
    <row r="432" ht="13.5" customHeight="1">
      <c r="A432" s="6"/>
      <c r="C432" s="6"/>
      <c r="D432" s="6"/>
      <c r="E432" s="6"/>
    </row>
    <row r="433" ht="13.5" customHeight="1">
      <c r="A433" s="6"/>
      <c r="C433" s="6"/>
      <c r="D433" s="6"/>
      <c r="E433" s="6"/>
    </row>
    <row r="434" ht="13.5" customHeight="1">
      <c r="A434" s="6"/>
      <c r="C434" s="6"/>
      <c r="D434" s="6"/>
      <c r="E434" s="6"/>
    </row>
    <row r="435" ht="13.5" customHeight="1">
      <c r="A435" s="6"/>
      <c r="C435" s="6"/>
      <c r="D435" s="6"/>
      <c r="E435" s="6"/>
    </row>
    <row r="436" ht="13.5" customHeight="1">
      <c r="A436" s="6"/>
      <c r="C436" s="6"/>
      <c r="D436" s="6"/>
      <c r="E436" s="6"/>
    </row>
    <row r="437" ht="13.5" customHeight="1">
      <c r="A437" s="6"/>
      <c r="C437" s="6"/>
      <c r="D437" s="6"/>
      <c r="E437" s="6"/>
    </row>
    <row r="438" ht="13.5" customHeight="1">
      <c r="A438" s="6"/>
      <c r="C438" s="6"/>
      <c r="D438" s="6"/>
      <c r="E438" s="6"/>
    </row>
    <row r="439" ht="13.5" customHeight="1">
      <c r="A439" s="6"/>
      <c r="C439" s="6"/>
      <c r="D439" s="6"/>
      <c r="E439" s="6"/>
    </row>
    <row r="440" ht="13.5" customHeight="1">
      <c r="A440" s="6"/>
      <c r="C440" s="6"/>
      <c r="D440" s="6"/>
      <c r="E440" s="6"/>
    </row>
    <row r="441" ht="13.5" customHeight="1">
      <c r="A441" s="6"/>
      <c r="C441" s="6"/>
      <c r="D441" s="6"/>
      <c r="E441" s="6"/>
    </row>
    <row r="442" ht="13.5" customHeight="1">
      <c r="A442" s="6"/>
      <c r="C442" s="6"/>
      <c r="D442" s="6"/>
      <c r="E442" s="6"/>
    </row>
    <row r="443" ht="13.5" customHeight="1">
      <c r="A443" s="6"/>
      <c r="C443" s="6"/>
      <c r="D443" s="6"/>
      <c r="E443" s="6"/>
    </row>
    <row r="444" ht="13.5" customHeight="1">
      <c r="A444" s="6"/>
      <c r="C444" s="6"/>
      <c r="D444" s="6"/>
      <c r="E444" s="6"/>
    </row>
    <row r="445" ht="13.5" customHeight="1">
      <c r="A445" s="6"/>
      <c r="C445" s="6"/>
      <c r="D445" s="6"/>
      <c r="E445" s="6"/>
    </row>
    <row r="446" ht="13.5" customHeight="1">
      <c r="A446" s="6"/>
      <c r="C446" s="6"/>
      <c r="D446" s="6"/>
      <c r="E446" s="6"/>
    </row>
    <row r="447" ht="13.5" customHeight="1">
      <c r="A447" s="6"/>
      <c r="C447" s="6"/>
      <c r="D447" s="6"/>
      <c r="E447" s="6"/>
    </row>
    <row r="448" ht="13.5" customHeight="1">
      <c r="A448" s="6"/>
      <c r="C448" s="6"/>
      <c r="D448" s="6"/>
      <c r="E448" s="6"/>
    </row>
    <row r="449" ht="13.5" customHeight="1">
      <c r="A449" s="6"/>
      <c r="C449" s="6"/>
      <c r="D449" s="6"/>
      <c r="E449" s="6"/>
    </row>
    <row r="450" ht="13.5" customHeight="1">
      <c r="A450" s="6"/>
      <c r="C450" s="6"/>
      <c r="D450" s="6"/>
      <c r="E450" s="6"/>
    </row>
    <row r="451" ht="13.5" customHeight="1">
      <c r="A451" s="6"/>
      <c r="C451" s="6"/>
      <c r="D451" s="6"/>
      <c r="E451" s="6"/>
    </row>
    <row r="452" ht="13.5" customHeight="1">
      <c r="A452" s="6"/>
      <c r="C452" s="6"/>
      <c r="D452" s="6"/>
      <c r="E452" s="6"/>
    </row>
    <row r="453" ht="13.5" customHeight="1">
      <c r="A453" s="6"/>
      <c r="C453" s="6"/>
      <c r="D453" s="6"/>
      <c r="E453" s="6"/>
    </row>
    <row r="454" ht="13.5" customHeight="1">
      <c r="A454" s="6"/>
      <c r="C454" s="6"/>
      <c r="D454" s="6"/>
      <c r="E454" s="6"/>
    </row>
    <row r="455" ht="13.5" customHeight="1">
      <c r="A455" s="6"/>
      <c r="C455" s="6"/>
      <c r="D455" s="6"/>
      <c r="E455" s="6"/>
    </row>
    <row r="456" ht="13.5" customHeight="1">
      <c r="A456" s="6"/>
      <c r="C456" s="6"/>
      <c r="D456" s="6"/>
      <c r="E456" s="6"/>
    </row>
    <row r="457" ht="13.5" customHeight="1">
      <c r="A457" s="6"/>
      <c r="C457" s="6"/>
      <c r="D457" s="6"/>
      <c r="E457" s="6"/>
    </row>
    <row r="458" ht="13.5" customHeight="1">
      <c r="A458" s="6"/>
      <c r="C458" s="6"/>
      <c r="D458" s="6"/>
      <c r="E458" s="6"/>
    </row>
    <row r="459" ht="13.5" customHeight="1">
      <c r="A459" s="6"/>
      <c r="C459" s="6"/>
      <c r="D459" s="6"/>
      <c r="E459" s="6"/>
    </row>
    <row r="460" ht="13.5" customHeight="1">
      <c r="A460" s="6"/>
      <c r="C460" s="6"/>
      <c r="D460" s="6"/>
      <c r="E460" s="6"/>
    </row>
    <row r="461" ht="13.5" customHeight="1">
      <c r="A461" s="6"/>
      <c r="C461" s="6"/>
      <c r="D461" s="6"/>
      <c r="E461" s="6"/>
    </row>
    <row r="462" ht="13.5" customHeight="1">
      <c r="A462" s="6"/>
      <c r="C462" s="6"/>
      <c r="D462" s="6"/>
      <c r="E462" s="6"/>
    </row>
    <row r="463" ht="13.5" customHeight="1">
      <c r="A463" s="6"/>
      <c r="C463" s="6"/>
      <c r="D463" s="6"/>
      <c r="E463" s="6"/>
    </row>
    <row r="464" ht="13.5" customHeight="1">
      <c r="A464" s="6"/>
      <c r="C464" s="6"/>
      <c r="D464" s="6"/>
      <c r="E464" s="6"/>
    </row>
    <row r="465" ht="13.5" customHeight="1">
      <c r="A465" s="6"/>
      <c r="C465" s="6"/>
      <c r="D465" s="6"/>
      <c r="E465" s="6"/>
    </row>
    <row r="466" ht="13.5" customHeight="1">
      <c r="A466" s="6"/>
      <c r="C466" s="6"/>
      <c r="D466" s="6"/>
      <c r="E466" s="6"/>
    </row>
    <row r="467" ht="13.5" customHeight="1">
      <c r="A467" s="6"/>
      <c r="C467" s="6"/>
      <c r="D467" s="6"/>
      <c r="E467" s="6"/>
    </row>
    <row r="468" ht="13.5" customHeight="1">
      <c r="A468" s="6"/>
      <c r="C468" s="6"/>
      <c r="D468" s="6"/>
      <c r="E468" s="6"/>
    </row>
    <row r="469" ht="13.5" customHeight="1">
      <c r="A469" s="6"/>
      <c r="C469" s="6"/>
      <c r="D469" s="6"/>
      <c r="E469" s="6"/>
    </row>
    <row r="470" ht="13.5" customHeight="1">
      <c r="A470" s="6"/>
      <c r="C470" s="6"/>
      <c r="D470" s="6"/>
      <c r="E470" s="6"/>
    </row>
    <row r="471" ht="13.5" customHeight="1">
      <c r="A471" s="6"/>
      <c r="C471" s="6"/>
      <c r="D471" s="6"/>
      <c r="E471" s="6"/>
    </row>
    <row r="472" ht="13.5" customHeight="1">
      <c r="A472" s="6"/>
      <c r="C472" s="6"/>
      <c r="D472" s="6"/>
      <c r="E472" s="6"/>
    </row>
    <row r="473" ht="13.5" customHeight="1">
      <c r="A473" s="6"/>
      <c r="C473" s="6"/>
      <c r="D473" s="6"/>
      <c r="E473" s="6"/>
    </row>
    <row r="474" ht="13.5" customHeight="1">
      <c r="A474" s="6"/>
      <c r="C474" s="6"/>
      <c r="D474" s="6"/>
      <c r="E474" s="6"/>
    </row>
    <row r="475" ht="13.5" customHeight="1">
      <c r="A475" s="6"/>
      <c r="C475" s="6"/>
      <c r="D475" s="6"/>
      <c r="E475" s="6"/>
    </row>
    <row r="476" ht="13.5" customHeight="1">
      <c r="A476" s="6"/>
      <c r="C476" s="6"/>
      <c r="D476" s="6"/>
      <c r="E476" s="6"/>
    </row>
    <row r="477" ht="13.5" customHeight="1">
      <c r="A477" s="6"/>
      <c r="C477" s="6"/>
      <c r="D477" s="6"/>
      <c r="E477" s="6"/>
    </row>
    <row r="478" ht="13.5" customHeight="1">
      <c r="A478" s="6"/>
      <c r="C478" s="6"/>
      <c r="D478" s="6"/>
      <c r="E478" s="6"/>
    </row>
    <row r="479" ht="13.5" customHeight="1">
      <c r="A479" s="6"/>
      <c r="C479" s="6"/>
      <c r="D479" s="6"/>
      <c r="E479" s="6"/>
    </row>
    <row r="480" ht="13.5" customHeight="1">
      <c r="A480" s="6"/>
      <c r="C480" s="6"/>
      <c r="D480" s="6"/>
      <c r="E480" s="6"/>
    </row>
    <row r="481" ht="13.5" customHeight="1">
      <c r="A481" s="6"/>
      <c r="C481" s="6"/>
      <c r="D481" s="6"/>
      <c r="E481" s="6"/>
    </row>
    <row r="482" ht="13.5" customHeight="1">
      <c r="A482" s="6"/>
      <c r="C482" s="6"/>
      <c r="D482" s="6"/>
      <c r="E482" s="6"/>
    </row>
    <row r="483" ht="13.5" customHeight="1">
      <c r="A483" s="6"/>
      <c r="C483" s="6"/>
      <c r="D483" s="6"/>
      <c r="E483" s="6"/>
    </row>
    <row r="484" ht="13.5" customHeight="1">
      <c r="A484" s="6"/>
      <c r="C484" s="6"/>
      <c r="D484" s="6"/>
      <c r="E484" s="6"/>
    </row>
    <row r="485" ht="13.5" customHeight="1">
      <c r="A485" s="6"/>
      <c r="C485" s="6"/>
      <c r="D485" s="6"/>
      <c r="E485" s="6"/>
    </row>
    <row r="486" ht="13.5" customHeight="1">
      <c r="A486" s="6"/>
      <c r="C486" s="6"/>
      <c r="D486" s="6"/>
      <c r="E486" s="6"/>
    </row>
    <row r="487" ht="13.5" customHeight="1">
      <c r="A487" s="6"/>
      <c r="C487" s="6"/>
      <c r="D487" s="6"/>
      <c r="E487" s="6"/>
    </row>
    <row r="488" ht="13.5" customHeight="1">
      <c r="A488" s="6"/>
      <c r="C488" s="6"/>
      <c r="D488" s="6"/>
      <c r="E488" s="6"/>
    </row>
    <row r="489" ht="13.5" customHeight="1">
      <c r="A489" s="6"/>
      <c r="C489" s="6"/>
      <c r="D489" s="6"/>
      <c r="E489" s="6"/>
    </row>
    <row r="490" ht="13.5" customHeight="1">
      <c r="A490" s="6"/>
      <c r="C490" s="6"/>
      <c r="D490" s="6"/>
      <c r="E490" s="6"/>
    </row>
    <row r="491" ht="13.5" customHeight="1">
      <c r="A491" s="6"/>
      <c r="C491" s="6"/>
      <c r="D491" s="6"/>
      <c r="E491" s="6"/>
    </row>
    <row r="492" ht="13.5" customHeight="1">
      <c r="A492" s="6"/>
      <c r="C492" s="6"/>
      <c r="D492" s="6"/>
      <c r="E492" s="6"/>
    </row>
    <row r="493" ht="13.5" customHeight="1">
      <c r="A493" s="6"/>
      <c r="C493" s="6"/>
      <c r="D493" s="6"/>
      <c r="E493" s="6"/>
    </row>
    <row r="494" ht="13.5" customHeight="1">
      <c r="A494" s="6"/>
      <c r="C494" s="6"/>
      <c r="D494" s="6"/>
      <c r="E494" s="6"/>
    </row>
    <row r="495" ht="13.5" customHeight="1">
      <c r="A495" s="6"/>
      <c r="C495" s="6"/>
      <c r="D495" s="6"/>
      <c r="E495" s="6"/>
    </row>
    <row r="496" ht="13.5" customHeight="1">
      <c r="A496" s="6"/>
      <c r="C496" s="6"/>
      <c r="D496" s="6"/>
      <c r="E496" s="6"/>
    </row>
    <row r="497" ht="13.5" customHeight="1">
      <c r="A497" s="6"/>
      <c r="C497" s="6"/>
      <c r="D497" s="6"/>
      <c r="E497" s="6"/>
    </row>
    <row r="498" ht="13.5" customHeight="1">
      <c r="A498" s="6"/>
      <c r="C498" s="6"/>
      <c r="D498" s="6"/>
      <c r="E498" s="6"/>
    </row>
    <row r="499" ht="13.5" customHeight="1">
      <c r="A499" s="6"/>
      <c r="C499" s="6"/>
      <c r="D499" s="6"/>
      <c r="E499" s="6"/>
    </row>
    <row r="500" ht="13.5" customHeight="1">
      <c r="A500" s="6"/>
      <c r="C500" s="6"/>
      <c r="D500" s="6"/>
      <c r="E500" s="6"/>
    </row>
    <row r="501" ht="13.5" customHeight="1">
      <c r="A501" s="6"/>
      <c r="C501" s="6"/>
      <c r="D501" s="6"/>
      <c r="E501" s="6"/>
    </row>
    <row r="502" ht="13.5" customHeight="1">
      <c r="A502" s="6"/>
      <c r="C502" s="6"/>
      <c r="D502" s="6"/>
      <c r="E502" s="6"/>
    </row>
    <row r="503" ht="13.5" customHeight="1">
      <c r="A503" s="6"/>
      <c r="C503" s="6"/>
      <c r="D503" s="6"/>
      <c r="E503" s="6"/>
    </row>
    <row r="504" ht="13.5" customHeight="1">
      <c r="A504" s="6"/>
      <c r="C504" s="6"/>
      <c r="D504" s="6"/>
      <c r="E504" s="6"/>
    </row>
    <row r="505" ht="13.5" customHeight="1">
      <c r="A505" s="6"/>
      <c r="C505" s="6"/>
      <c r="D505" s="6"/>
      <c r="E505" s="6"/>
    </row>
    <row r="506" ht="13.5" customHeight="1">
      <c r="A506" s="6"/>
      <c r="C506" s="6"/>
      <c r="D506" s="6"/>
      <c r="E506" s="6"/>
    </row>
    <row r="507" ht="13.5" customHeight="1">
      <c r="A507" s="6"/>
      <c r="C507" s="6"/>
      <c r="D507" s="6"/>
      <c r="E507" s="6"/>
    </row>
    <row r="508" ht="13.5" customHeight="1">
      <c r="A508" s="6"/>
      <c r="C508" s="6"/>
      <c r="D508" s="6"/>
      <c r="E508" s="6"/>
    </row>
    <row r="509" ht="13.5" customHeight="1">
      <c r="A509" s="6"/>
      <c r="C509" s="6"/>
      <c r="D509" s="6"/>
      <c r="E509" s="6"/>
    </row>
    <row r="510" ht="13.5" customHeight="1">
      <c r="A510" s="6"/>
      <c r="C510" s="6"/>
      <c r="D510" s="6"/>
      <c r="E510" s="6"/>
    </row>
    <row r="511" ht="13.5" customHeight="1">
      <c r="A511" s="6"/>
      <c r="C511" s="6"/>
      <c r="D511" s="6"/>
      <c r="E511" s="6"/>
    </row>
    <row r="512" ht="13.5" customHeight="1">
      <c r="A512" s="6"/>
      <c r="C512" s="6"/>
      <c r="D512" s="6"/>
      <c r="E512" s="6"/>
    </row>
    <row r="513" ht="13.5" customHeight="1">
      <c r="A513" s="6"/>
      <c r="C513" s="6"/>
      <c r="D513" s="6"/>
      <c r="E513" s="6"/>
    </row>
    <row r="514" ht="13.5" customHeight="1">
      <c r="A514" s="6"/>
      <c r="C514" s="6"/>
      <c r="D514" s="6"/>
      <c r="E514" s="6"/>
    </row>
    <row r="515" ht="13.5" customHeight="1">
      <c r="A515" s="6"/>
      <c r="C515" s="6"/>
      <c r="D515" s="6"/>
      <c r="E515" s="6"/>
    </row>
    <row r="516" ht="13.5" customHeight="1">
      <c r="A516" s="6"/>
      <c r="C516" s="6"/>
      <c r="D516" s="6"/>
      <c r="E516" s="6"/>
    </row>
    <row r="517" ht="13.5" customHeight="1">
      <c r="A517" s="6"/>
      <c r="C517" s="6"/>
      <c r="D517" s="6"/>
      <c r="E517" s="6"/>
    </row>
    <row r="518" ht="13.5" customHeight="1">
      <c r="A518" s="6"/>
      <c r="C518" s="6"/>
      <c r="D518" s="6"/>
      <c r="E518" s="6"/>
    </row>
    <row r="519" ht="13.5" customHeight="1">
      <c r="A519" s="6"/>
      <c r="C519" s="6"/>
      <c r="D519" s="6"/>
      <c r="E519" s="6"/>
    </row>
    <row r="520" ht="13.5" customHeight="1">
      <c r="A520" s="6"/>
      <c r="C520" s="6"/>
      <c r="D520" s="6"/>
      <c r="E520" s="6"/>
    </row>
    <row r="521" ht="13.5" customHeight="1">
      <c r="A521" s="6"/>
      <c r="C521" s="6"/>
      <c r="D521" s="6"/>
      <c r="E521" s="6"/>
    </row>
    <row r="522" ht="13.5" customHeight="1">
      <c r="A522" s="6"/>
      <c r="C522" s="6"/>
      <c r="D522" s="6"/>
      <c r="E522" s="6"/>
    </row>
    <row r="523" ht="13.5" customHeight="1">
      <c r="A523" s="6"/>
      <c r="C523" s="6"/>
      <c r="D523" s="6"/>
      <c r="E523" s="6"/>
    </row>
    <row r="524" ht="13.5" customHeight="1">
      <c r="A524" s="6"/>
      <c r="C524" s="6"/>
      <c r="D524" s="6"/>
      <c r="E524" s="6"/>
    </row>
    <row r="525" ht="13.5" customHeight="1">
      <c r="A525" s="6"/>
      <c r="C525" s="6"/>
      <c r="D525" s="6"/>
      <c r="E525" s="6"/>
    </row>
    <row r="526" ht="13.5" customHeight="1">
      <c r="A526" s="6"/>
      <c r="C526" s="6"/>
      <c r="D526" s="6"/>
      <c r="E526" s="6"/>
    </row>
    <row r="527" ht="13.5" customHeight="1">
      <c r="A527" s="6"/>
      <c r="C527" s="6"/>
      <c r="D527" s="6"/>
      <c r="E527" s="6"/>
    </row>
    <row r="528" ht="13.5" customHeight="1">
      <c r="A528" s="6"/>
      <c r="C528" s="6"/>
      <c r="D528" s="6"/>
      <c r="E528" s="6"/>
    </row>
    <row r="529" ht="13.5" customHeight="1">
      <c r="A529" s="6"/>
      <c r="C529" s="6"/>
      <c r="D529" s="6"/>
      <c r="E529" s="6"/>
    </row>
    <row r="530" ht="13.5" customHeight="1">
      <c r="A530" s="6"/>
      <c r="C530" s="6"/>
      <c r="D530" s="6"/>
      <c r="E530" s="6"/>
    </row>
    <row r="531" ht="13.5" customHeight="1">
      <c r="A531" s="6"/>
      <c r="C531" s="6"/>
      <c r="D531" s="6"/>
      <c r="E531" s="6"/>
    </row>
    <row r="532" ht="13.5" customHeight="1">
      <c r="A532" s="6"/>
      <c r="C532" s="6"/>
      <c r="D532" s="6"/>
      <c r="E532" s="6"/>
    </row>
    <row r="533" ht="13.5" customHeight="1">
      <c r="A533" s="6"/>
      <c r="C533" s="6"/>
      <c r="D533" s="6"/>
      <c r="E533" s="6"/>
    </row>
    <row r="534" ht="13.5" customHeight="1">
      <c r="A534" s="6"/>
      <c r="C534" s="6"/>
      <c r="D534" s="6"/>
      <c r="E534" s="6"/>
    </row>
    <row r="535" ht="13.5" customHeight="1">
      <c r="A535" s="6"/>
      <c r="C535" s="6"/>
      <c r="D535" s="6"/>
      <c r="E535" s="6"/>
    </row>
    <row r="536" ht="13.5" customHeight="1">
      <c r="A536" s="6"/>
      <c r="C536" s="6"/>
      <c r="D536" s="6"/>
      <c r="E536" s="6"/>
    </row>
    <row r="537" ht="13.5" customHeight="1">
      <c r="A537" s="6"/>
      <c r="C537" s="6"/>
      <c r="D537" s="6"/>
      <c r="E537" s="6"/>
    </row>
    <row r="538" ht="13.5" customHeight="1">
      <c r="A538" s="6"/>
      <c r="C538" s="6"/>
      <c r="D538" s="6"/>
      <c r="E538" s="6"/>
    </row>
    <row r="539" ht="13.5" customHeight="1">
      <c r="A539" s="6"/>
      <c r="C539" s="6"/>
      <c r="D539" s="6"/>
      <c r="E539" s="6"/>
    </row>
    <row r="540" ht="13.5" customHeight="1">
      <c r="A540" s="6"/>
      <c r="C540" s="6"/>
      <c r="D540" s="6"/>
      <c r="E540" s="6"/>
    </row>
    <row r="541" ht="13.5" customHeight="1">
      <c r="A541" s="6"/>
      <c r="C541" s="6"/>
      <c r="D541" s="6"/>
      <c r="E541" s="6"/>
    </row>
    <row r="542" ht="13.5" customHeight="1">
      <c r="A542" s="6"/>
      <c r="C542" s="6"/>
      <c r="D542" s="6"/>
      <c r="E542" s="6"/>
    </row>
    <row r="543" ht="13.5" customHeight="1">
      <c r="A543" s="6"/>
      <c r="C543" s="6"/>
      <c r="D543" s="6"/>
      <c r="E543" s="6"/>
    </row>
    <row r="544" ht="13.5" customHeight="1">
      <c r="A544" s="6"/>
      <c r="C544" s="6"/>
      <c r="D544" s="6"/>
      <c r="E544" s="6"/>
    </row>
    <row r="545" ht="13.5" customHeight="1">
      <c r="A545" s="6"/>
      <c r="C545" s="6"/>
      <c r="D545" s="6"/>
      <c r="E545" s="6"/>
    </row>
    <row r="546" ht="13.5" customHeight="1">
      <c r="A546" s="6"/>
      <c r="C546" s="6"/>
      <c r="D546" s="6"/>
      <c r="E546" s="6"/>
    </row>
    <row r="547" ht="13.5" customHeight="1">
      <c r="A547" s="6"/>
      <c r="C547" s="6"/>
      <c r="D547" s="6"/>
      <c r="E547" s="6"/>
    </row>
    <row r="548" ht="13.5" customHeight="1">
      <c r="A548" s="6"/>
      <c r="C548" s="6"/>
      <c r="D548" s="6"/>
      <c r="E548" s="6"/>
    </row>
    <row r="549" ht="13.5" customHeight="1">
      <c r="A549" s="6"/>
      <c r="C549" s="6"/>
      <c r="D549" s="6"/>
      <c r="E549" s="6"/>
    </row>
    <row r="550" ht="13.5" customHeight="1">
      <c r="A550" s="6"/>
      <c r="C550" s="6"/>
      <c r="D550" s="6"/>
      <c r="E550" s="6"/>
    </row>
    <row r="551" ht="13.5" customHeight="1">
      <c r="A551" s="6"/>
      <c r="C551" s="6"/>
      <c r="D551" s="6"/>
      <c r="E551" s="6"/>
    </row>
    <row r="552" ht="13.5" customHeight="1">
      <c r="A552" s="6"/>
      <c r="C552" s="6"/>
      <c r="D552" s="6"/>
      <c r="E552" s="6"/>
    </row>
    <row r="553" ht="13.5" customHeight="1">
      <c r="A553" s="6"/>
      <c r="C553" s="6"/>
      <c r="D553" s="6"/>
      <c r="E553" s="6"/>
    </row>
    <row r="554" ht="13.5" customHeight="1">
      <c r="A554" s="6"/>
      <c r="C554" s="6"/>
      <c r="D554" s="6"/>
      <c r="E554" s="6"/>
    </row>
    <row r="555" ht="13.5" customHeight="1">
      <c r="A555" s="6"/>
      <c r="C555" s="6"/>
      <c r="D555" s="6"/>
      <c r="E555" s="6"/>
    </row>
    <row r="556" ht="13.5" customHeight="1">
      <c r="A556" s="6"/>
      <c r="C556" s="6"/>
      <c r="D556" s="6"/>
      <c r="E556" s="6"/>
    </row>
    <row r="557" ht="13.5" customHeight="1">
      <c r="A557" s="6"/>
      <c r="C557" s="6"/>
      <c r="D557" s="6"/>
      <c r="E557" s="6"/>
    </row>
    <row r="558" ht="13.5" customHeight="1">
      <c r="A558" s="6"/>
      <c r="C558" s="6"/>
      <c r="D558" s="6"/>
      <c r="E558" s="6"/>
    </row>
    <row r="559" ht="13.5" customHeight="1">
      <c r="A559" s="6"/>
      <c r="C559" s="6"/>
      <c r="D559" s="6"/>
      <c r="E559" s="6"/>
    </row>
    <row r="560" ht="13.5" customHeight="1">
      <c r="A560" s="6"/>
      <c r="C560" s="6"/>
      <c r="D560" s="6"/>
      <c r="E560" s="6"/>
    </row>
    <row r="561" ht="13.5" customHeight="1">
      <c r="A561" s="6"/>
      <c r="C561" s="6"/>
      <c r="D561" s="6"/>
      <c r="E561" s="6"/>
    </row>
    <row r="562" ht="13.5" customHeight="1">
      <c r="A562" s="6"/>
      <c r="C562" s="6"/>
      <c r="D562" s="6"/>
      <c r="E562" s="6"/>
    </row>
    <row r="563" ht="13.5" customHeight="1">
      <c r="A563" s="6"/>
      <c r="C563" s="6"/>
      <c r="D563" s="6"/>
      <c r="E563" s="6"/>
    </row>
    <row r="564" ht="13.5" customHeight="1">
      <c r="A564" s="6"/>
      <c r="C564" s="6"/>
      <c r="D564" s="6"/>
      <c r="E564" s="6"/>
    </row>
    <row r="565" ht="13.5" customHeight="1">
      <c r="A565" s="6"/>
      <c r="C565" s="6"/>
      <c r="D565" s="6"/>
      <c r="E565" s="6"/>
    </row>
    <row r="566" ht="13.5" customHeight="1">
      <c r="A566" s="6"/>
      <c r="C566" s="6"/>
      <c r="D566" s="6"/>
      <c r="E566" s="6"/>
    </row>
    <row r="567" ht="13.5" customHeight="1">
      <c r="A567" s="6"/>
      <c r="C567" s="6"/>
      <c r="D567" s="6"/>
      <c r="E567" s="6"/>
    </row>
    <row r="568" ht="13.5" customHeight="1">
      <c r="A568" s="6"/>
      <c r="C568" s="6"/>
      <c r="D568" s="6"/>
      <c r="E568" s="6"/>
    </row>
    <row r="569" ht="13.5" customHeight="1">
      <c r="A569" s="6"/>
      <c r="C569" s="6"/>
      <c r="D569" s="6"/>
      <c r="E569" s="6"/>
    </row>
    <row r="570" ht="13.5" customHeight="1">
      <c r="A570" s="6"/>
      <c r="C570" s="6"/>
      <c r="D570" s="6"/>
      <c r="E570" s="6"/>
    </row>
    <row r="571" ht="13.5" customHeight="1">
      <c r="A571" s="6"/>
      <c r="C571" s="6"/>
      <c r="D571" s="6"/>
      <c r="E571" s="6"/>
    </row>
    <row r="572" ht="13.5" customHeight="1">
      <c r="A572" s="6"/>
      <c r="C572" s="6"/>
      <c r="D572" s="6"/>
      <c r="E572" s="6"/>
    </row>
    <row r="573" ht="13.5" customHeight="1">
      <c r="A573" s="6"/>
      <c r="C573" s="6"/>
      <c r="D573" s="6"/>
      <c r="E573" s="6"/>
    </row>
    <row r="574" ht="13.5" customHeight="1">
      <c r="A574" s="6"/>
      <c r="C574" s="6"/>
      <c r="D574" s="6"/>
      <c r="E574" s="6"/>
    </row>
    <row r="575" ht="13.5" customHeight="1">
      <c r="A575" s="6"/>
      <c r="C575" s="6"/>
      <c r="D575" s="6"/>
      <c r="E575" s="6"/>
    </row>
    <row r="576" ht="13.5" customHeight="1">
      <c r="A576" s="6"/>
      <c r="C576" s="6"/>
      <c r="D576" s="6"/>
      <c r="E576" s="6"/>
    </row>
    <row r="577" ht="13.5" customHeight="1">
      <c r="A577" s="6"/>
      <c r="C577" s="6"/>
      <c r="D577" s="6"/>
      <c r="E577" s="6"/>
    </row>
    <row r="578" ht="13.5" customHeight="1">
      <c r="A578" s="6"/>
      <c r="C578" s="6"/>
      <c r="D578" s="6"/>
      <c r="E578" s="6"/>
    </row>
    <row r="579" ht="13.5" customHeight="1">
      <c r="A579" s="6"/>
      <c r="C579" s="6"/>
      <c r="D579" s="6"/>
      <c r="E579" s="6"/>
    </row>
    <row r="580" ht="13.5" customHeight="1">
      <c r="A580" s="6"/>
      <c r="C580" s="6"/>
      <c r="D580" s="6"/>
      <c r="E580" s="6"/>
    </row>
    <row r="581" ht="13.5" customHeight="1">
      <c r="A581" s="6"/>
      <c r="C581" s="6"/>
      <c r="D581" s="6"/>
      <c r="E581" s="6"/>
    </row>
    <row r="582" ht="13.5" customHeight="1">
      <c r="A582" s="6"/>
      <c r="C582" s="6"/>
      <c r="D582" s="6"/>
      <c r="E582" s="6"/>
    </row>
    <row r="583" ht="13.5" customHeight="1">
      <c r="A583" s="6"/>
      <c r="C583" s="6"/>
      <c r="D583" s="6"/>
      <c r="E583" s="6"/>
    </row>
    <row r="584" ht="13.5" customHeight="1">
      <c r="A584" s="6"/>
      <c r="C584" s="6"/>
      <c r="D584" s="6"/>
      <c r="E584" s="6"/>
    </row>
    <row r="585" ht="13.5" customHeight="1">
      <c r="A585" s="6"/>
      <c r="C585" s="6"/>
      <c r="D585" s="6"/>
      <c r="E585" s="6"/>
    </row>
    <row r="586" ht="13.5" customHeight="1">
      <c r="A586" s="6"/>
      <c r="C586" s="6"/>
      <c r="D586" s="6"/>
      <c r="E586" s="6"/>
    </row>
    <row r="587" ht="13.5" customHeight="1">
      <c r="A587" s="6"/>
      <c r="C587" s="6"/>
      <c r="D587" s="6"/>
      <c r="E587" s="6"/>
    </row>
    <row r="588" ht="13.5" customHeight="1">
      <c r="A588" s="6"/>
      <c r="C588" s="6"/>
      <c r="D588" s="6"/>
      <c r="E588" s="6"/>
    </row>
    <row r="589" ht="13.5" customHeight="1">
      <c r="A589" s="6"/>
      <c r="C589" s="6"/>
      <c r="D589" s="6"/>
      <c r="E589" s="6"/>
    </row>
    <row r="590" ht="13.5" customHeight="1">
      <c r="A590" s="6"/>
      <c r="C590" s="6"/>
      <c r="D590" s="6"/>
      <c r="E590" s="6"/>
    </row>
    <row r="591" ht="13.5" customHeight="1">
      <c r="A591" s="6"/>
      <c r="C591" s="6"/>
      <c r="D591" s="6"/>
      <c r="E591" s="6"/>
    </row>
    <row r="592" ht="13.5" customHeight="1">
      <c r="A592" s="6"/>
      <c r="C592" s="6"/>
      <c r="D592" s="6"/>
      <c r="E592" s="6"/>
    </row>
    <row r="593" ht="13.5" customHeight="1">
      <c r="A593" s="6"/>
      <c r="C593" s="6"/>
      <c r="D593" s="6"/>
      <c r="E593" s="6"/>
    </row>
    <row r="594" ht="13.5" customHeight="1">
      <c r="A594" s="6"/>
      <c r="C594" s="6"/>
      <c r="D594" s="6"/>
      <c r="E594" s="6"/>
    </row>
    <row r="595" ht="13.5" customHeight="1">
      <c r="A595" s="6"/>
      <c r="C595" s="6"/>
      <c r="D595" s="6"/>
      <c r="E595" s="6"/>
    </row>
    <row r="596" ht="13.5" customHeight="1">
      <c r="A596" s="6"/>
      <c r="C596" s="6"/>
      <c r="D596" s="6"/>
      <c r="E596" s="6"/>
    </row>
    <row r="597" ht="13.5" customHeight="1">
      <c r="A597" s="6"/>
      <c r="C597" s="6"/>
      <c r="D597" s="6"/>
      <c r="E597" s="6"/>
    </row>
    <row r="598" ht="13.5" customHeight="1">
      <c r="A598" s="6"/>
      <c r="C598" s="6"/>
      <c r="D598" s="6"/>
      <c r="E598" s="6"/>
    </row>
    <row r="599" ht="13.5" customHeight="1">
      <c r="A599" s="6"/>
      <c r="C599" s="6"/>
      <c r="D599" s="6"/>
      <c r="E599" s="6"/>
    </row>
    <row r="600" ht="13.5" customHeight="1">
      <c r="A600" s="6"/>
      <c r="C600" s="6"/>
      <c r="D600" s="6"/>
      <c r="E600" s="6"/>
    </row>
    <row r="601" ht="13.5" customHeight="1">
      <c r="A601" s="6"/>
      <c r="C601" s="6"/>
      <c r="D601" s="6"/>
      <c r="E601" s="6"/>
    </row>
    <row r="602" ht="13.5" customHeight="1">
      <c r="A602" s="6"/>
      <c r="C602" s="6"/>
      <c r="D602" s="6"/>
      <c r="E602" s="6"/>
    </row>
    <row r="603" ht="13.5" customHeight="1">
      <c r="A603" s="6"/>
      <c r="C603" s="6"/>
      <c r="D603" s="6"/>
      <c r="E603" s="6"/>
    </row>
    <row r="604" ht="13.5" customHeight="1">
      <c r="A604" s="6"/>
      <c r="C604" s="6"/>
      <c r="D604" s="6"/>
      <c r="E604" s="6"/>
    </row>
    <row r="605" ht="13.5" customHeight="1">
      <c r="A605" s="6"/>
      <c r="C605" s="6"/>
      <c r="D605" s="6"/>
      <c r="E605" s="6"/>
    </row>
    <row r="606" ht="13.5" customHeight="1">
      <c r="A606" s="6"/>
      <c r="C606" s="6"/>
      <c r="D606" s="6"/>
      <c r="E606" s="6"/>
    </row>
    <row r="607" ht="13.5" customHeight="1">
      <c r="A607" s="6"/>
      <c r="C607" s="6"/>
      <c r="D607" s="6"/>
      <c r="E607" s="6"/>
    </row>
    <row r="608" ht="13.5" customHeight="1">
      <c r="A608" s="6"/>
      <c r="C608" s="6"/>
      <c r="D608" s="6"/>
      <c r="E608" s="6"/>
    </row>
    <row r="609" ht="13.5" customHeight="1">
      <c r="A609" s="6"/>
      <c r="C609" s="6"/>
      <c r="D609" s="6"/>
      <c r="E609" s="6"/>
    </row>
    <row r="610" ht="13.5" customHeight="1">
      <c r="A610" s="6"/>
      <c r="C610" s="6"/>
      <c r="D610" s="6"/>
      <c r="E610" s="6"/>
    </row>
    <row r="611" ht="13.5" customHeight="1">
      <c r="A611" s="6"/>
      <c r="C611" s="6"/>
      <c r="D611" s="6"/>
      <c r="E611" s="6"/>
    </row>
    <row r="612" ht="13.5" customHeight="1">
      <c r="A612" s="6"/>
      <c r="C612" s="6"/>
      <c r="D612" s="6"/>
      <c r="E612" s="6"/>
    </row>
    <row r="613" ht="13.5" customHeight="1">
      <c r="A613" s="6"/>
      <c r="C613" s="6"/>
      <c r="D613" s="6"/>
      <c r="E613" s="6"/>
    </row>
    <row r="614" ht="13.5" customHeight="1">
      <c r="A614" s="6"/>
      <c r="C614" s="6"/>
      <c r="D614" s="6"/>
      <c r="E614" s="6"/>
    </row>
    <row r="615" ht="13.5" customHeight="1">
      <c r="A615" s="6"/>
      <c r="C615" s="6"/>
      <c r="D615" s="6"/>
      <c r="E615" s="6"/>
    </row>
    <row r="616" ht="13.5" customHeight="1">
      <c r="A616" s="6"/>
      <c r="C616" s="6"/>
      <c r="D616" s="6"/>
      <c r="E616" s="6"/>
    </row>
    <row r="617" ht="13.5" customHeight="1">
      <c r="A617" s="6"/>
      <c r="C617" s="6"/>
      <c r="D617" s="6"/>
      <c r="E617" s="6"/>
    </row>
    <row r="618" ht="13.5" customHeight="1">
      <c r="A618" s="6"/>
      <c r="C618" s="6"/>
      <c r="D618" s="6"/>
      <c r="E618" s="6"/>
    </row>
    <row r="619" ht="13.5" customHeight="1">
      <c r="A619" s="6"/>
      <c r="C619" s="6"/>
      <c r="D619" s="6"/>
      <c r="E619" s="6"/>
    </row>
    <row r="620" ht="13.5" customHeight="1">
      <c r="A620" s="6"/>
      <c r="C620" s="6"/>
      <c r="D620" s="6"/>
      <c r="E620" s="6"/>
    </row>
    <row r="621" ht="13.5" customHeight="1">
      <c r="A621" s="6"/>
      <c r="C621" s="6"/>
      <c r="D621" s="6"/>
      <c r="E621" s="6"/>
    </row>
    <row r="622" ht="13.5" customHeight="1">
      <c r="A622" s="6"/>
      <c r="C622" s="6"/>
      <c r="D622" s="6"/>
      <c r="E622" s="6"/>
    </row>
    <row r="623" ht="13.5" customHeight="1">
      <c r="A623" s="6"/>
      <c r="C623" s="6"/>
      <c r="D623" s="6"/>
      <c r="E623" s="6"/>
    </row>
    <row r="624" ht="13.5" customHeight="1">
      <c r="A624" s="6"/>
      <c r="C624" s="6"/>
      <c r="D624" s="6"/>
      <c r="E624" s="6"/>
    </row>
    <row r="625" ht="13.5" customHeight="1">
      <c r="A625" s="6"/>
      <c r="C625" s="6"/>
      <c r="D625" s="6"/>
      <c r="E625" s="6"/>
    </row>
    <row r="626" ht="13.5" customHeight="1">
      <c r="A626" s="6"/>
      <c r="C626" s="6"/>
      <c r="D626" s="6"/>
      <c r="E626" s="6"/>
    </row>
    <row r="627" ht="13.5" customHeight="1">
      <c r="A627" s="6"/>
      <c r="C627" s="6"/>
      <c r="D627" s="6"/>
      <c r="E627" s="6"/>
    </row>
    <row r="628" ht="13.5" customHeight="1">
      <c r="A628" s="6"/>
      <c r="C628" s="6"/>
      <c r="D628" s="6"/>
      <c r="E628" s="6"/>
    </row>
    <row r="629" ht="13.5" customHeight="1">
      <c r="A629" s="6"/>
      <c r="C629" s="6"/>
      <c r="D629" s="6"/>
      <c r="E629" s="6"/>
    </row>
    <row r="630" ht="13.5" customHeight="1">
      <c r="A630" s="6"/>
      <c r="C630" s="6"/>
      <c r="D630" s="6"/>
      <c r="E630" s="6"/>
    </row>
    <row r="631" ht="13.5" customHeight="1">
      <c r="A631" s="6"/>
      <c r="C631" s="6"/>
      <c r="D631" s="6"/>
      <c r="E631" s="6"/>
    </row>
    <row r="632" ht="13.5" customHeight="1">
      <c r="A632" s="6"/>
      <c r="C632" s="6"/>
      <c r="D632" s="6"/>
      <c r="E632" s="6"/>
    </row>
    <row r="633" ht="13.5" customHeight="1">
      <c r="A633" s="6"/>
      <c r="C633" s="6"/>
      <c r="D633" s="6"/>
      <c r="E633" s="6"/>
    </row>
    <row r="634" ht="13.5" customHeight="1">
      <c r="A634" s="6"/>
      <c r="C634" s="6"/>
      <c r="D634" s="6"/>
      <c r="E634" s="6"/>
    </row>
    <row r="635" ht="13.5" customHeight="1">
      <c r="A635" s="6"/>
      <c r="C635" s="6"/>
      <c r="D635" s="6"/>
      <c r="E635" s="6"/>
    </row>
    <row r="636" ht="13.5" customHeight="1">
      <c r="A636" s="6"/>
      <c r="C636" s="6"/>
      <c r="D636" s="6"/>
      <c r="E636" s="6"/>
    </row>
    <row r="637" ht="13.5" customHeight="1">
      <c r="A637" s="6"/>
      <c r="C637" s="6"/>
      <c r="D637" s="6"/>
      <c r="E637" s="6"/>
    </row>
    <row r="638" ht="13.5" customHeight="1">
      <c r="A638" s="6"/>
      <c r="C638" s="6"/>
      <c r="D638" s="6"/>
      <c r="E638" s="6"/>
    </row>
    <row r="639" ht="13.5" customHeight="1">
      <c r="A639" s="6"/>
      <c r="C639" s="6"/>
      <c r="D639" s="6"/>
      <c r="E639" s="6"/>
    </row>
    <row r="640" ht="13.5" customHeight="1">
      <c r="A640" s="6"/>
      <c r="C640" s="6"/>
      <c r="D640" s="6"/>
      <c r="E640" s="6"/>
    </row>
    <row r="641" ht="13.5" customHeight="1">
      <c r="A641" s="6"/>
      <c r="C641" s="6"/>
      <c r="D641" s="6"/>
      <c r="E641" s="6"/>
    </row>
    <row r="642" ht="13.5" customHeight="1">
      <c r="A642" s="6"/>
      <c r="C642" s="6"/>
      <c r="D642" s="6"/>
      <c r="E642" s="6"/>
    </row>
    <row r="643" ht="13.5" customHeight="1">
      <c r="A643" s="6"/>
      <c r="C643" s="6"/>
      <c r="D643" s="6"/>
      <c r="E643" s="6"/>
    </row>
    <row r="644" ht="13.5" customHeight="1">
      <c r="A644" s="6"/>
      <c r="C644" s="6"/>
      <c r="D644" s="6"/>
      <c r="E644" s="6"/>
    </row>
    <row r="645" ht="13.5" customHeight="1">
      <c r="A645" s="6"/>
      <c r="C645" s="6"/>
      <c r="D645" s="6"/>
      <c r="E645" s="6"/>
    </row>
    <row r="646" ht="13.5" customHeight="1">
      <c r="A646" s="6"/>
      <c r="C646" s="6"/>
      <c r="D646" s="6"/>
      <c r="E646" s="6"/>
    </row>
    <row r="647" ht="13.5" customHeight="1">
      <c r="A647" s="6"/>
      <c r="C647" s="6"/>
      <c r="D647" s="6"/>
      <c r="E647" s="6"/>
    </row>
    <row r="648" ht="13.5" customHeight="1">
      <c r="A648" s="6"/>
      <c r="C648" s="6"/>
      <c r="D648" s="6"/>
      <c r="E648" s="6"/>
    </row>
    <row r="649" ht="13.5" customHeight="1">
      <c r="A649" s="6"/>
      <c r="C649" s="6"/>
      <c r="D649" s="6"/>
      <c r="E649" s="6"/>
    </row>
    <row r="650" ht="13.5" customHeight="1">
      <c r="A650" s="6"/>
      <c r="C650" s="6"/>
      <c r="D650" s="6"/>
      <c r="E650" s="6"/>
    </row>
    <row r="651" ht="13.5" customHeight="1">
      <c r="A651" s="6"/>
      <c r="C651" s="6"/>
      <c r="D651" s="6"/>
      <c r="E651" s="6"/>
    </row>
    <row r="652" ht="13.5" customHeight="1">
      <c r="A652" s="6"/>
      <c r="C652" s="6"/>
      <c r="D652" s="6"/>
      <c r="E652" s="6"/>
    </row>
    <row r="653" ht="13.5" customHeight="1">
      <c r="A653" s="6"/>
      <c r="C653" s="6"/>
      <c r="D653" s="6"/>
      <c r="E653" s="6"/>
    </row>
    <row r="654" ht="13.5" customHeight="1">
      <c r="A654" s="6"/>
      <c r="C654" s="6"/>
      <c r="D654" s="6"/>
      <c r="E654" s="6"/>
    </row>
    <row r="655" ht="13.5" customHeight="1">
      <c r="A655" s="6"/>
      <c r="C655" s="6"/>
      <c r="D655" s="6"/>
      <c r="E655" s="6"/>
    </row>
    <row r="656" ht="13.5" customHeight="1">
      <c r="A656" s="6"/>
      <c r="C656" s="6"/>
      <c r="D656" s="6"/>
      <c r="E656" s="6"/>
    </row>
    <row r="657" ht="13.5" customHeight="1">
      <c r="A657" s="6"/>
      <c r="C657" s="6"/>
      <c r="D657" s="6"/>
      <c r="E657" s="6"/>
    </row>
    <row r="658" ht="13.5" customHeight="1">
      <c r="A658" s="6"/>
      <c r="C658" s="6"/>
      <c r="D658" s="6"/>
      <c r="E658" s="6"/>
    </row>
    <row r="659" ht="13.5" customHeight="1">
      <c r="A659" s="6"/>
      <c r="C659" s="6"/>
      <c r="D659" s="6"/>
      <c r="E659" s="6"/>
    </row>
    <row r="660" ht="13.5" customHeight="1">
      <c r="A660" s="6"/>
      <c r="C660" s="6"/>
      <c r="D660" s="6"/>
      <c r="E660" s="6"/>
    </row>
    <row r="661" ht="13.5" customHeight="1">
      <c r="A661" s="6"/>
      <c r="C661" s="6"/>
      <c r="D661" s="6"/>
      <c r="E661" s="6"/>
    </row>
    <row r="662" ht="13.5" customHeight="1">
      <c r="A662" s="6"/>
      <c r="C662" s="6"/>
      <c r="D662" s="6"/>
      <c r="E662" s="6"/>
    </row>
    <row r="663" ht="13.5" customHeight="1">
      <c r="A663" s="6"/>
      <c r="C663" s="6"/>
      <c r="D663" s="6"/>
      <c r="E663" s="6"/>
    </row>
    <row r="664" ht="13.5" customHeight="1">
      <c r="A664" s="6"/>
      <c r="C664" s="6"/>
      <c r="D664" s="6"/>
      <c r="E664" s="6"/>
    </row>
    <row r="665" ht="13.5" customHeight="1">
      <c r="A665" s="6"/>
      <c r="C665" s="6"/>
      <c r="D665" s="6"/>
      <c r="E665" s="6"/>
    </row>
    <row r="666" ht="13.5" customHeight="1">
      <c r="A666" s="6"/>
      <c r="C666" s="6"/>
      <c r="D666" s="6"/>
      <c r="E666" s="6"/>
    </row>
    <row r="667" ht="13.5" customHeight="1">
      <c r="A667" s="6"/>
      <c r="C667" s="6"/>
      <c r="D667" s="6"/>
      <c r="E667" s="6"/>
    </row>
    <row r="668" ht="13.5" customHeight="1">
      <c r="A668" s="6"/>
      <c r="C668" s="6"/>
      <c r="D668" s="6"/>
      <c r="E668" s="6"/>
    </row>
    <row r="669" ht="13.5" customHeight="1">
      <c r="A669" s="6"/>
      <c r="C669" s="6"/>
      <c r="D669" s="6"/>
      <c r="E669" s="6"/>
    </row>
    <row r="670" ht="13.5" customHeight="1">
      <c r="A670" s="6"/>
      <c r="C670" s="6"/>
      <c r="D670" s="6"/>
      <c r="E670" s="6"/>
    </row>
    <row r="671" ht="13.5" customHeight="1">
      <c r="A671" s="6"/>
      <c r="C671" s="6"/>
      <c r="D671" s="6"/>
      <c r="E671" s="6"/>
    </row>
    <row r="672" ht="13.5" customHeight="1">
      <c r="A672" s="6"/>
      <c r="C672" s="6"/>
      <c r="D672" s="6"/>
      <c r="E672" s="6"/>
    </row>
    <row r="673" ht="13.5" customHeight="1">
      <c r="A673" s="6"/>
      <c r="C673" s="6"/>
      <c r="D673" s="6"/>
      <c r="E673" s="6"/>
    </row>
    <row r="674" ht="13.5" customHeight="1">
      <c r="A674" s="6"/>
      <c r="C674" s="6"/>
      <c r="D674" s="6"/>
      <c r="E674" s="6"/>
    </row>
    <row r="675" ht="13.5" customHeight="1">
      <c r="A675" s="6"/>
      <c r="C675" s="6"/>
      <c r="D675" s="6"/>
      <c r="E675" s="6"/>
    </row>
    <row r="676" ht="13.5" customHeight="1">
      <c r="A676" s="6"/>
      <c r="C676" s="6"/>
      <c r="D676" s="6"/>
      <c r="E676" s="6"/>
    </row>
    <row r="677" ht="13.5" customHeight="1">
      <c r="A677" s="6"/>
      <c r="C677" s="6"/>
      <c r="D677" s="6"/>
      <c r="E677" s="6"/>
    </row>
    <row r="678" ht="13.5" customHeight="1">
      <c r="A678" s="6"/>
      <c r="C678" s="6"/>
      <c r="D678" s="6"/>
      <c r="E678" s="6"/>
    </row>
    <row r="679" ht="13.5" customHeight="1">
      <c r="A679" s="6"/>
      <c r="C679" s="6"/>
      <c r="D679" s="6"/>
      <c r="E679" s="6"/>
    </row>
    <row r="680" ht="13.5" customHeight="1">
      <c r="A680" s="6"/>
      <c r="C680" s="6"/>
      <c r="D680" s="6"/>
      <c r="E680" s="6"/>
    </row>
    <row r="681" ht="13.5" customHeight="1">
      <c r="A681" s="6"/>
      <c r="C681" s="6"/>
      <c r="D681" s="6"/>
      <c r="E681" s="6"/>
    </row>
    <row r="682" ht="13.5" customHeight="1">
      <c r="A682" s="6"/>
      <c r="C682" s="6"/>
      <c r="D682" s="6"/>
      <c r="E682" s="6"/>
    </row>
    <row r="683" ht="13.5" customHeight="1">
      <c r="A683" s="6"/>
      <c r="C683" s="6"/>
      <c r="D683" s="6"/>
      <c r="E683" s="6"/>
    </row>
    <row r="684" ht="13.5" customHeight="1">
      <c r="A684" s="6"/>
      <c r="C684" s="6"/>
      <c r="D684" s="6"/>
      <c r="E684" s="6"/>
    </row>
    <row r="685" ht="13.5" customHeight="1">
      <c r="A685" s="6"/>
      <c r="C685" s="6"/>
      <c r="D685" s="6"/>
      <c r="E685" s="6"/>
    </row>
    <row r="686" ht="13.5" customHeight="1">
      <c r="A686" s="6"/>
      <c r="C686" s="6"/>
      <c r="D686" s="6"/>
      <c r="E686" s="6"/>
    </row>
    <row r="687" ht="13.5" customHeight="1">
      <c r="A687" s="6"/>
      <c r="C687" s="6"/>
      <c r="D687" s="6"/>
      <c r="E687" s="6"/>
    </row>
    <row r="688" ht="13.5" customHeight="1">
      <c r="A688" s="6"/>
      <c r="C688" s="6"/>
      <c r="D688" s="6"/>
      <c r="E688" s="6"/>
    </row>
    <row r="689" ht="13.5" customHeight="1">
      <c r="A689" s="6"/>
      <c r="C689" s="6"/>
      <c r="D689" s="6"/>
      <c r="E689" s="6"/>
    </row>
    <row r="690" ht="13.5" customHeight="1">
      <c r="A690" s="6"/>
      <c r="C690" s="6"/>
      <c r="D690" s="6"/>
      <c r="E690" s="6"/>
    </row>
    <row r="691" ht="13.5" customHeight="1">
      <c r="A691" s="6"/>
      <c r="C691" s="6"/>
      <c r="D691" s="6"/>
      <c r="E691" s="6"/>
    </row>
    <row r="692" ht="13.5" customHeight="1">
      <c r="A692" s="6"/>
      <c r="C692" s="6"/>
      <c r="D692" s="6"/>
      <c r="E692" s="6"/>
    </row>
    <row r="693" ht="13.5" customHeight="1">
      <c r="A693" s="6"/>
      <c r="C693" s="6"/>
      <c r="D693" s="6"/>
      <c r="E693" s="6"/>
    </row>
    <row r="694" ht="13.5" customHeight="1">
      <c r="A694" s="6"/>
      <c r="C694" s="6"/>
      <c r="D694" s="6"/>
      <c r="E694" s="6"/>
    </row>
    <row r="695" ht="13.5" customHeight="1">
      <c r="A695" s="6"/>
      <c r="C695" s="6"/>
      <c r="D695" s="6"/>
      <c r="E695" s="6"/>
    </row>
    <row r="696" ht="13.5" customHeight="1">
      <c r="A696" s="6"/>
      <c r="C696" s="6"/>
      <c r="D696" s="6"/>
      <c r="E696" s="6"/>
    </row>
    <row r="697" ht="13.5" customHeight="1">
      <c r="A697" s="6"/>
      <c r="C697" s="6"/>
      <c r="D697" s="6"/>
      <c r="E697" s="6"/>
    </row>
    <row r="698" ht="13.5" customHeight="1">
      <c r="A698" s="6"/>
      <c r="C698" s="6"/>
      <c r="D698" s="6"/>
      <c r="E698" s="6"/>
    </row>
    <row r="699" ht="13.5" customHeight="1">
      <c r="A699" s="6"/>
      <c r="C699" s="6"/>
      <c r="D699" s="6"/>
      <c r="E699" s="6"/>
    </row>
    <row r="700" ht="13.5" customHeight="1">
      <c r="A700" s="6"/>
      <c r="C700" s="6"/>
      <c r="D700" s="6"/>
      <c r="E700" s="6"/>
    </row>
    <row r="701" ht="13.5" customHeight="1">
      <c r="A701" s="6"/>
      <c r="C701" s="6"/>
      <c r="D701" s="6"/>
      <c r="E701" s="6"/>
    </row>
    <row r="702" ht="13.5" customHeight="1">
      <c r="A702" s="6"/>
      <c r="C702" s="6"/>
      <c r="D702" s="6"/>
      <c r="E702" s="6"/>
    </row>
    <row r="703" ht="13.5" customHeight="1">
      <c r="A703" s="6"/>
      <c r="C703" s="6"/>
      <c r="D703" s="6"/>
      <c r="E703" s="6"/>
    </row>
    <row r="704" ht="13.5" customHeight="1">
      <c r="A704" s="6"/>
      <c r="C704" s="6"/>
      <c r="D704" s="6"/>
      <c r="E704" s="6"/>
    </row>
    <row r="705" ht="13.5" customHeight="1">
      <c r="A705" s="6"/>
      <c r="C705" s="6"/>
      <c r="D705" s="6"/>
      <c r="E705" s="6"/>
    </row>
    <row r="706" ht="13.5" customHeight="1">
      <c r="A706" s="6"/>
      <c r="C706" s="6"/>
      <c r="D706" s="6"/>
      <c r="E706" s="6"/>
    </row>
    <row r="707" ht="13.5" customHeight="1">
      <c r="A707" s="6"/>
      <c r="C707" s="6"/>
      <c r="D707" s="6"/>
      <c r="E707" s="6"/>
    </row>
    <row r="708" ht="13.5" customHeight="1">
      <c r="A708" s="6"/>
      <c r="C708" s="6"/>
      <c r="D708" s="6"/>
      <c r="E708" s="6"/>
    </row>
    <row r="709" ht="13.5" customHeight="1">
      <c r="A709" s="6"/>
      <c r="C709" s="6"/>
      <c r="D709" s="6"/>
      <c r="E709" s="6"/>
    </row>
    <row r="710" ht="13.5" customHeight="1">
      <c r="A710" s="6"/>
      <c r="C710" s="6"/>
      <c r="D710" s="6"/>
      <c r="E710" s="6"/>
    </row>
    <row r="711" ht="13.5" customHeight="1">
      <c r="A711" s="6"/>
      <c r="C711" s="6"/>
      <c r="D711" s="6"/>
      <c r="E711" s="6"/>
    </row>
    <row r="712" ht="13.5" customHeight="1">
      <c r="A712" s="6"/>
      <c r="C712" s="6"/>
      <c r="D712" s="6"/>
      <c r="E712" s="6"/>
    </row>
    <row r="713" ht="13.5" customHeight="1">
      <c r="A713" s="6"/>
      <c r="C713" s="6"/>
      <c r="D713" s="6"/>
      <c r="E713" s="6"/>
    </row>
    <row r="714" ht="13.5" customHeight="1">
      <c r="A714" s="6"/>
      <c r="C714" s="6"/>
      <c r="D714" s="6"/>
      <c r="E714" s="6"/>
    </row>
    <row r="715" ht="13.5" customHeight="1">
      <c r="A715" s="6"/>
      <c r="C715" s="6"/>
      <c r="D715" s="6"/>
      <c r="E715" s="6"/>
    </row>
    <row r="716" ht="13.5" customHeight="1">
      <c r="A716" s="6"/>
      <c r="C716" s="6"/>
      <c r="D716" s="6"/>
      <c r="E716" s="6"/>
    </row>
    <row r="717" ht="13.5" customHeight="1">
      <c r="A717" s="6"/>
      <c r="C717" s="6"/>
      <c r="D717" s="6"/>
      <c r="E717" s="6"/>
    </row>
    <row r="718" ht="13.5" customHeight="1">
      <c r="A718" s="6"/>
      <c r="C718" s="6"/>
      <c r="D718" s="6"/>
      <c r="E718" s="6"/>
    </row>
    <row r="719" ht="13.5" customHeight="1">
      <c r="A719" s="6"/>
      <c r="C719" s="6"/>
      <c r="D719" s="6"/>
      <c r="E719" s="6"/>
    </row>
    <row r="720" ht="13.5" customHeight="1">
      <c r="A720" s="6"/>
      <c r="C720" s="6"/>
      <c r="D720" s="6"/>
      <c r="E720" s="6"/>
    </row>
    <row r="721" ht="13.5" customHeight="1">
      <c r="A721" s="6"/>
      <c r="C721" s="6"/>
      <c r="D721" s="6"/>
      <c r="E721" s="6"/>
    </row>
    <row r="722" ht="13.5" customHeight="1">
      <c r="A722" s="6"/>
      <c r="C722" s="6"/>
      <c r="D722" s="6"/>
      <c r="E722" s="6"/>
    </row>
    <row r="723" ht="13.5" customHeight="1">
      <c r="A723" s="6"/>
      <c r="C723" s="6"/>
      <c r="D723" s="6"/>
      <c r="E723" s="6"/>
    </row>
    <row r="724" ht="13.5" customHeight="1">
      <c r="A724" s="6"/>
      <c r="C724" s="6"/>
      <c r="D724" s="6"/>
      <c r="E724" s="6"/>
    </row>
    <row r="725" ht="13.5" customHeight="1">
      <c r="A725" s="6"/>
      <c r="C725" s="6"/>
      <c r="D725" s="6"/>
      <c r="E725" s="6"/>
    </row>
    <row r="726" ht="13.5" customHeight="1">
      <c r="A726" s="6"/>
      <c r="C726" s="6"/>
      <c r="D726" s="6"/>
      <c r="E726" s="6"/>
    </row>
    <row r="727" ht="13.5" customHeight="1">
      <c r="A727" s="6"/>
      <c r="C727" s="6"/>
      <c r="D727" s="6"/>
      <c r="E727" s="6"/>
    </row>
    <row r="728" ht="13.5" customHeight="1">
      <c r="A728" s="6"/>
      <c r="C728" s="6"/>
      <c r="D728" s="6"/>
      <c r="E728" s="6"/>
    </row>
    <row r="729" ht="13.5" customHeight="1">
      <c r="A729" s="6"/>
      <c r="C729" s="6"/>
      <c r="D729" s="6"/>
      <c r="E729" s="6"/>
    </row>
    <row r="730" ht="13.5" customHeight="1">
      <c r="A730" s="6"/>
      <c r="C730" s="6"/>
      <c r="D730" s="6"/>
      <c r="E730" s="6"/>
    </row>
    <row r="731" ht="13.5" customHeight="1">
      <c r="A731" s="6"/>
      <c r="C731" s="6"/>
      <c r="D731" s="6"/>
      <c r="E731" s="6"/>
    </row>
    <row r="732" ht="13.5" customHeight="1">
      <c r="A732" s="6"/>
      <c r="C732" s="6"/>
      <c r="D732" s="6"/>
      <c r="E732" s="6"/>
    </row>
    <row r="733" ht="13.5" customHeight="1">
      <c r="A733" s="6"/>
      <c r="C733" s="6"/>
      <c r="D733" s="6"/>
      <c r="E733" s="6"/>
    </row>
    <row r="734" ht="13.5" customHeight="1">
      <c r="A734" s="6"/>
      <c r="C734" s="6"/>
      <c r="D734" s="6"/>
      <c r="E734" s="6"/>
    </row>
    <row r="735" ht="13.5" customHeight="1">
      <c r="A735" s="6"/>
      <c r="C735" s="6"/>
      <c r="D735" s="6"/>
      <c r="E735" s="6"/>
    </row>
    <row r="736" ht="13.5" customHeight="1">
      <c r="A736" s="6"/>
      <c r="C736" s="6"/>
      <c r="D736" s="6"/>
      <c r="E736" s="6"/>
    </row>
    <row r="737" ht="13.5" customHeight="1">
      <c r="A737" s="6"/>
      <c r="C737" s="6"/>
      <c r="D737" s="6"/>
      <c r="E737" s="6"/>
    </row>
    <row r="738" ht="13.5" customHeight="1">
      <c r="A738" s="6"/>
      <c r="C738" s="6"/>
      <c r="D738" s="6"/>
      <c r="E738" s="6"/>
    </row>
    <row r="739" ht="13.5" customHeight="1">
      <c r="A739" s="6"/>
      <c r="C739" s="6"/>
      <c r="D739" s="6"/>
      <c r="E739" s="6"/>
    </row>
    <row r="740" ht="13.5" customHeight="1">
      <c r="A740" s="6"/>
      <c r="C740" s="6"/>
      <c r="D740" s="6"/>
      <c r="E740" s="6"/>
    </row>
    <row r="741" ht="13.5" customHeight="1">
      <c r="A741" s="6"/>
      <c r="C741" s="6"/>
      <c r="D741" s="6"/>
      <c r="E741" s="6"/>
    </row>
    <row r="742" ht="13.5" customHeight="1">
      <c r="A742" s="6"/>
      <c r="C742" s="6"/>
      <c r="D742" s="6"/>
      <c r="E742" s="6"/>
    </row>
    <row r="743" ht="13.5" customHeight="1">
      <c r="A743" s="6"/>
      <c r="C743" s="6"/>
      <c r="D743" s="6"/>
      <c r="E743" s="6"/>
    </row>
    <row r="744" ht="13.5" customHeight="1">
      <c r="A744" s="6"/>
      <c r="C744" s="6"/>
      <c r="D744" s="6"/>
      <c r="E744" s="6"/>
    </row>
    <row r="745" ht="13.5" customHeight="1">
      <c r="A745" s="6"/>
      <c r="C745" s="6"/>
      <c r="D745" s="6"/>
      <c r="E745" s="6"/>
    </row>
    <row r="746" ht="13.5" customHeight="1">
      <c r="A746" s="6"/>
      <c r="C746" s="6"/>
      <c r="D746" s="6"/>
      <c r="E746" s="6"/>
    </row>
    <row r="747" ht="13.5" customHeight="1">
      <c r="A747" s="6"/>
      <c r="C747" s="6"/>
      <c r="D747" s="6"/>
      <c r="E747" s="6"/>
    </row>
    <row r="748" ht="13.5" customHeight="1">
      <c r="A748" s="6"/>
      <c r="C748" s="6"/>
      <c r="D748" s="6"/>
      <c r="E748" s="6"/>
    </row>
    <row r="749" ht="13.5" customHeight="1">
      <c r="A749" s="6"/>
      <c r="C749" s="6"/>
      <c r="D749" s="6"/>
      <c r="E749" s="6"/>
    </row>
    <row r="750" ht="13.5" customHeight="1">
      <c r="A750" s="6"/>
      <c r="C750" s="6"/>
      <c r="D750" s="6"/>
      <c r="E750" s="6"/>
    </row>
    <row r="751" ht="13.5" customHeight="1">
      <c r="A751" s="6"/>
      <c r="C751" s="6"/>
      <c r="D751" s="6"/>
      <c r="E751" s="6"/>
    </row>
    <row r="752" ht="13.5" customHeight="1">
      <c r="A752" s="6"/>
      <c r="C752" s="6"/>
      <c r="D752" s="6"/>
      <c r="E752" s="6"/>
    </row>
    <row r="753" ht="13.5" customHeight="1">
      <c r="A753" s="6"/>
      <c r="C753" s="6"/>
      <c r="D753" s="6"/>
      <c r="E753" s="6"/>
    </row>
    <row r="754" ht="13.5" customHeight="1">
      <c r="A754" s="6"/>
      <c r="C754" s="6"/>
      <c r="D754" s="6"/>
      <c r="E754" s="6"/>
    </row>
    <row r="755" ht="13.5" customHeight="1">
      <c r="A755" s="6"/>
      <c r="C755" s="6"/>
      <c r="D755" s="6"/>
      <c r="E755" s="6"/>
    </row>
    <row r="756" ht="13.5" customHeight="1">
      <c r="A756" s="6"/>
      <c r="C756" s="6"/>
      <c r="D756" s="6"/>
      <c r="E756" s="6"/>
    </row>
    <row r="757" ht="13.5" customHeight="1">
      <c r="A757" s="6"/>
      <c r="C757" s="6"/>
      <c r="D757" s="6"/>
      <c r="E757" s="6"/>
    </row>
    <row r="758" ht="13.5" customHeight="1">
      <c r="A758" s="6"/>
      <c r="C758" s="6"/>
      <c r="D758" s="6"/>
      <c r="E758" s="6"/>
    </row>
    <row r="759" ht="13.5" customHeight="1">
      <c r="A759" s="6"/>
      <c r="C759" s="6"/>
      <c r="D759" s="6"/>
      <c r="E759" s="6"/>
    </row>
    <row r="760" ht="13.5" customHeight="1">
      <c r="A760" s="6"/>
      <c r="C760" s="6"/>
      <c r="D760" s="6"/>
      <c r="E760" s="6"/>
    </row>
    <row r="761" ht="13.5" customHeight="1">
      <c r="A761" s="6"/>
      <c r="C761" s="6"/>
      <c r="D761" s="6"/>
      <c r="E761" s="6"/>
    </row>
    <row r="762" ht="13.5" customHeight="1">
      <c r="A762" s="6"/>
      <c r="C762" s="6"/>
      <c r="D762" s="6"/>
      <c r="E762" s="6"/>
    </row>
    <row r="763" ht="13.5" customHeight="1">
      <c r="A763" s="6"/>
      <c r="C763" s="6"/>
      <c r="D763" s="6"/>
      <c r="E763" s="6"/>
    </row>
    <row r="764" ht="13.5" customHeight="1">
      <c r="A764" s="6"/>
      <c r="C764" s="6"/>
      <c r="D764" s="6"/>
      <c r="E764" s="6"/>
    </row>
    <row r="765" ht="13.5" customHeight="1">
      <c r="A765" s="6"/>
      <c r="C765" s="6"/>
      <c r="D765" s="6"/>
      <c r="E765" s="6"/>
    </row>
    <row r="766" ht="13.5" customHeight="1">
      <c r="A766" s="6"/>
      <c r="C766" s="6"/>
      <c r="D766" s="6"/>
      <c r="E766" s="6"/>
    </row>
    <row r="767" ht="13.5" customHeight="1">
      <c r="A767" s="6"/>
      <c r="C767" s="6"/>
      <c r="D767" s="6"/>
      <c r="E767" s="6"/>
    </row>
    <row r="768" ht="13.5" customHeight="1">
      <c r="A768" s="6"/>
      <c r="C768" s="6"/>
      <c r="D768" s="6"/>
      <c r="E768" s="6"/>
    </row>
    <row r="769" ht="13.5" customHeight="1">
      <c r="A769" s="6"/>
      <c r="C769" s="6"/>
      <c r="D769" s="6"/>
      <c r="E769" s="6"/>
    </row>
    <row r="770" ht="13.5" customHeight="1">
      <c r="A770" s="6"/>
      <c r="C770" s="6"/>
      <c r="D770" s="6"/>
      <c r="E770" s="6"/>
    </row>
    <row r="771" ht="13.5" customHeight="1">
      <c r="A771" s="6"/>
      <c r="C771" s="6"/>
      <c r="D771" s="6"/>
      <c r="E771" s="6"/>
    </row>
    <row r="772" ht="13.5" customHeight="1">
      <c r="A772" s="6"/>
      <c r="C772" s="6"/>
      <c r="D772" s="6"/>
      <c r="E772" s="6"/>
    </row>
    <row r="773" ht="13.5" customHeight="1">
      <c r="A773" s="6"/>
      <c r="C773" s="6"/>
      <c r="D773" s="6"/>
      <c r="E773" s="6"/>
    </row>
    <row r="774" ht="13.5" customHeight="1">
      <c r="A774" s="6"/>
      <c r="C774" s="6"/>
      <c r="D774" s="6"/>
      <c r="E774" s="6"/>
    </row>
    <row r="775" ht="13.5" customHeight="1">
      <c r="A775" s="6"/>
      <c r="C775" s="6"/>
      <c r="D775" s="6"/>
      <c r="E775" s="6"/>
    </row>
    <row r="776" ht="13.5" customHeight="1">
      <c r="A776" s="6"/>
      <c r="C776" s="6"/>
      <c r="D776" s="6"/>
      <c r="E776" s="6"/>
    </row>
    <row r="777" ht="13.5" customHeight="1">
      <c r="A777" s="6"/>
      <c r="C777" s="6"/>
      <c r="D777" s="6"/>
      <c r="E777" s="6"/>
    </row>
    <row r="778" ht="13.5" customHeight="1">
      <c r="A778" s="6"/>
      <c r="C778" s="6"/>
      <c r="D778" s="6"/>
      <c r="E778" s="6"/>
    </row>
    <row r="779" ht="13.5" customHeight="1">
      <c r="A779" s="6"/>
      <c r="C779" s="6"/>
      <c r="D779" s="6"/>
      <c r="E779" s="6"/>
    </row>
    <row r="780" ht="13.5" customHeight="1">
      <c r="A780" s="6"/>
      <c r="C780" s="6"/>
      <c r="D780" s="6"/>
      <c r="E780" s="6"/>
    </row>
    <row r="781" ht="13.5" customHeight="1">
      <c r="A781" s="6"/>
      <c r="C781" s="6"/>
      <c r="D781" s="6"/>
      <c r="E781" s="6"/>
    </row>
    <row r="782" ht="13.5" customHeight="1">
      <c r="A782" s="6"/>
      <c r="C782" s="6"/>
      <c r="D782" s="6"/>
      <c r="E782" s="6"/>
    </row>
    <row r="783" ht="13.5" customHeight="1">
      <c r="A783" s="6"/>
      <c r="C783" s="6"/>
      <c r="D783" s="6"/>
      <c r="E783" s="6"/>
    </row>
    <row r="784" ht="13.5" customHeight="1">
      <c r="A784" s="6"/>
      <c r="C784" s="6"/>
      <c r="D784" s="6"/>
      <c r="E784" s="6"/>
    </row>
    <row r="785" ht="13.5" customHeight="1">
      <c r="A785" s="6"/>
      <c r="C785" s="6"/>
      <c r="D785" s="6"/>
      <c r="E785" s="6"/>
    </row>
    <row r="786" ht="13.5" customHeight="1">
      <c r="A786" s="6"/>
      <c r="C786" s="6"/>
      <c r="D786" s="6"/>
      <c r="E786" s="6"/>
    </row>
    <row r="787" ht="13.5" customHeight="1">
      <c r="A787" s="6"/>
      <c r="C787" s="6"/>
      <c r="D787" s="6"/>
      <c r="E787" s="6"/>
    </row>
    <row r="788" ht="13.5" customHeight="1">
      <c r="A788" s="6"/>
      <c r="C788" s="6"/>
      <c r="D788" s="6"/>
      <c r="E788" s="6"/>
    </row>
    <row r="789" ht="13.5" customHeight="1">
      <c r="A789" s="6"/>
      <c r="C789" s="6"/>
      <c r="D789" s="6"/>
      <c r="E789" s="6"/>
    </row>
    <row r="790" ht="13.5" customHeight="1">
      <c r="A790" s="6"/>
      <c r="C790" s="6"/>
      <c r="D790" s="6"/>
      <c r="E790" s="6"/>
    </row>
    <row r="791" ht="13.5" customHeight="1">
      <c r="A791" s="6"/>
      <c r="C791" s="6"/>
      <c r="D791" s="6"/>
      <c r="E791" s="6"/>
    </row>
    <row r="792" ht="13.5" customHeight="1">
      <c r="A792" s="6"/>
      <c r="C792" s="6"/>
      <c r="D792" s="6"/>
      <c r="E792" s="6"/>
    </row>
    <row r="793" ht="13.5" customHeight="1">
      <c r="A793" s="6"/>
      <c r="C793" s="6"/>
      <c r="D793" s="6"/>
      <c r="E793" s="6"/>
    </row>
    <row r="794" ht="13.5" customHeight="1">
      <c r="A794" s="6"/>
      <c r="C794" s="6"/>
      <c r="D794" s="6"/>
      <c r="E794" s="6"/>
    </row>
    <row r="795" ht="13.5" customHeight="1">
      <c r="A795" s="6"/>
      <c r="C795" s="6"/>
      <c r="D795" s="6"/>
      <c r="E795" s="6"/>
    </row>
    <row r="796" ht="13.5" customHeight="1">
      <c r="A796" s="6"/>
      <c r="C796" s="6"/>
      <c r="D796" s="6"/>
      <c r="E796" s="6"/>
    </row>
    <row r="797" ht="13.5" customHeight="1">
      <c r="A797" s="6"/>
      <c r="C797" s="6"/>
      <c r="D797" s="6"/>
      <c r="E797" s="6"/>
    </row>
    <row r="798" ht="13.5" customHeight="1">
      <c r="A798" s="6"/>
      <c r="C798" s="6"/>
      <c r="D798" s="6"/>
      <c r="E798" s="6"/>
    </row>
    <row r="799" ht="13.5" customHeight="1">
      <c r="A799" s="6"/>
      <c r="C799" s="6"/>
      <c r="D799" s="6"/>
      <c r="E799" s="6"/>
    </row>
    <row r="800" ht="13.5" customHeight="1">
      <c r="A800" s="6"/>
      <c r="C800" s="6"/>
      <c r="D800" s="6"/>
      <c r="E800" s="6"/>
    </row>
    <row r="801" ht="13.5" customHeight="1">
      <c r="A801" s="6"/>
      <c r="C801" s="6"/>
      <c r="D801" s="6"/>
      <c r="E801" s="6"/>
    </row>
    <row r="802" ht="13.5" customHeight="1">
      <c r="A802" s="6"/>
      <c r="C802" s="6"/>
      <c r="D802" s="6"/>
      <c r="E802" s="6"/>
    </row>
    <row r="803" ht="13.5" customHeight="1">
      <c r="A803" s="6"/>
      <c r="C803" s="6"/>
      <c r="D803" s="6"/>
      <c r="E803" s="6"/>
    </row>
    <row r="804" ht="13.5" customHeight="1">
      <c r="A804" s="6"/>
      <c r="C804" s="6"/>
      <c r="D804" s="6"/>
      <c r="E804" s="6"/>
    </row>
    <row r="805" ht="13.5" customHeight="1">
      <c r="A805" s="6"/>
      <c r="C805" s="6"/>
      <c r="D805" s="6"/>
      <c r="E805" s="6"/>
    </row>
    <row r="806" ht="13.5" customHeight="1">
      <c r="A806" s="6"/>
      <c r="C806" s="6"/>
      <c r="D806" s="6"/>
      <c r="E806" s="6"/>
    </row>
    <row r="807" ht="13.5" customHeight="1">
      <c r="A807" s="6"/>
      <c r="C807" s="6"/>
      <c r="D807" s="6"/>
      <c r="E807" s="6"/>
    </row>
    <row r="808" ht="13.5" customHeight="1">
      <c r="A808" s="6"/>
      <c r="C808" s="6"/>
      <c r="D808" s="6"/>
      <c r="E808" s="6"/>
    </row>
    <row r="809" ht="13.5" customHeight="1">
      <c r="A809" s="6"/>
      <c r="C809" s="6"/>
      <c r="D809" s="6"/>
      <c r="E809" s="6"/>
    </row>
    <row r="810" ht="13.5" customHeight="1">
      <c r="A810" s="6"/>
      <c r="C810" s="6"/>
      <c r="D810" s="6"/>
      <c r="E810" s="6"/>
    </row>
    <row r="811" ht="13.5" customHeight="1">
      <c r="A811" s="6"/>
      <c r="C811" s="6"/>
      <c r="D811" s="6"/>
      <c r="E811" s="6"/>
    </row>
    <row r="812" ht="13.5" customHeight="1">
      <c r="A812" s="6"/>
      <c r="C812" s="6"/>
      <c r="D812" s="6"/>
      <c r="E812" s="6"/>
    </row>
    <row r="813" ht="13.5" customHeight="1">
      <c r="A813" s="6"/>
      <c r="C813" s="6"/>
      <c r="D813" s="6"/>
      <c r="E813" s="6"/>
    </row>
    <row r="814" ht="13.5" customHeight="1">
      <c r="A814" s="6"/>
      <c r="C814" s="6"/>
      <c r="D814" s="6"/>
      <c r="E814" s="6"/>
    </row>
    <row r="815" ht="13.5" customHeight="1">
      <c r="A815" s="6"/>
      <c r="C815" s="6"/>
      <c r="D815" s="6"/>
      <c r="E815" s="6"/>
    </row>
    <row r="816" ht="13.5" customHeight="1">
      <c r="A816" s="6"/>
      <c r="C816" s="6"/>
      <c r="D816" s="6"/>
      <c r="E816" s="6"/>
    </row>
    <row r="817" ht="13.5" customHeight="1">
      <c r="A817" s="6"/>
      <c r="C817" s="6"/>
      <c r="D817" s="6"/>
      <c r="E817" s="6"/>
    </row>
    <row r="818" ht="13.5" customHeight="1">
      <c r="A818" s="6"/>
      <c r="C818" s="6"/>
      <c r="D818" s="6"/>
      <c r="E818" s="6"/>
    </row>
    <row r="819" ht="13.5" customHeight="1">
      <c r="A819" s="6"/>
      <c r="C819" s="6"/>
      <c r="D819" s="6"/>
      <c r="E819" s="6"/>
    </row>
    <row r="820" ht="13.5" customHeight="1">
      <c r="A820" s="6"/>
      <c r="C820" s="6"/>
      <c r="D820" s="6"/>
      <c r="E820" s="6"/>
    </row>
    <row r="821" ht="13.5" customHeight="1">
      <c r="A821" s="6"/>
      <c r="C821" s="6"/>
      <c r="D821" s="6"/>
      <c r="E821" s="6"/>
    </row>
    <row r="822" ht="13.5" customHeight="1">
      <c r="A822" s="6"/>
      <c r="C822" s="6"/>
      <c r="D822" s="6"/>
      <c r="E822" s="6"/>
    </row>
    <row r="823" ht="13.5" customHeight="1">
      <c r="A823" s="6"/>
      <c r="C823" s="6"/>
      <c r="D823" s="6"/>
      <c r="E823" s="6"/>
    </row>
    <row r="824" ht="13.5" customHeight="1">
      <c r="A824" s="6"/>
      <c r="C824" s="6"/>
      <c r="D824" s="6"/>
      <c r="E824" s="6"/>
    </row>
    <row r="825" ht="13.5" customHeight="1">
      <c r="A825" s="6"/>
      <c r="C825" s="6"/>
      <c r="D825" s="6"/>
      <c r="E825" s="6"/>
    </row>
    <row r="826" ht="13.5" customHeight="1">
      <c r="A826" s="6"/>
      <c r="C826" s="6"/>
      <c r="D826" s="6"/>
      <c r="E826" s="6"/>
    </row>
    <row r="827" ht="13.5" customHeight="1">
      <c r="A827" s="6"/>
      <c r="C827" s="6"/>
      <c r="D827" s="6"/>
      <c r="E827" s="6"/>
    </row>
    <row r="828" ht="13.5" customHeight="1">
      <c r="A828" s="6"/>
      <c r="C828" s="6"/>
      <c r="D828" s="6"/>
      <c r="E828" s="6"/>
    </row>
    <row r="829" ht="13.5" customHeight="1">
      <c r="A829" s="6"/>
      <c r="C829" s="6"/>
      <c r="D829" s="6"/>
      <c r="E829" s="6"/>
    </row>
    <row r="830" ht="13.5" customHeight="1">
      <c r="A830" s="6"/>
      <c r="C830" s="6"/>
      <c r="D830" s="6"/>
      <c r="E830" s="6"/>
    </row>
    <row r="831" ht="13.5" customHeight="1">
      <c r="A831" s="6"/>
      <c r="C831" s="6"/>
      <c r="D831" s="6"/>
      <c r="E831" s="6"/>
    </row>
    <row r="832" ht="13.5" customHeight="1">
      <c r="A832" s="6"/>
      <c r="C832" s="6"/>
      <c r="D832" s="6"/>
      <c r="E832" s="6"/>
    </row>
    <row r="833" ht="13.5" customHeight="1">
      <c r="A833" s="6"/>
      <c r="C833" s="6"/>
      <c r="D833" s="6"/>
      <c r="E833" s="6"/>
    </row>
    <row r="834" ht="13.5" customHeight="1">
      <c r="A834" s="6"/>
      <c r="C834" s="6"/>
      <c r="D834" s="6"/>
      <c r="E834" s="6"/>
    </row>
    <row r="835" ht="13.5" customHeight="1">
      <c r="A835" s="6"/>
      <c r="C835" s="6"/>
      <c r="D835" s="6"/>
      <c r="E835" s="6"/>
    </row>
    <row r="836" ht="13.5" customHeight="1">
      <c r="A836" s="6"/>
      <c r="C836" s="6"/>
      <c r="D836" s="6"/>
      <c r="E836" s="6"/>
    </row>
    <row r="837" ht="13.5" customHeight="1">
      <c r="A837" s="6"/>
      <c r="C837" s="6"/>
      <c r="D837" s="6"/>
      <c r="E837" s="6"/>
    </row>
    <row r="838" ht="13.5" customHeight="1">
      <c r="A838" s="6"/>
      <c r="C838" s="6"/>
      <c r="D838" s="6"/>
      <c r="E838" s="6"/>
    </row>
    <row r="839" ht="13.5" customHeight="1">
      <c r="A839" s="6"/>
      <c r="C839" s="6"/>
      <c r="D839" s="6"/>
      <c r="E839" s="6"/>
    </row>
    <row r="840" ht="13.5" customHeight="1">
      <c r="A840" s="6"/>
      <c r="C840" s="6"/>
      <c r="D840" s="6"/>
      <c r="E840" s="6"/>
    </row>
    <row r="841" ht="13.5" customHeight="1">
      <c r="A841" s="6"/>
      <c r="C841" s="6"/>
      <c r="D841" s="6"/>
      <c r="E841" s="6"/>
    </row>
    <row r="842" ht="13.5" customHeight="1">
      <c r="A842" s="6"/>
      <c r="C842" s="6"/>
      <c r="D842" s="6"/>
      <c r="E842" s="6"/>
    </row>
    <row r="843" ht="13.5" customHeight="1">
      <c r="A843" s="6"/>
      <c r="C843" s="6"/>
      <c r="D843" s="6"/>
      <c r="E843" s="6"/>
    </row>
    <row r="844" ht="13.5" customHeight="1">
      <c r="A844" s="6"/>
      <c r="C844" s="6"/>
      <c r="D844" s="6"/>
      <c r="E844" s="6"/>
    </row>
    <row r="845" ht="13.5" customHeight="1">
      <c r="A845" s="6"/>
      <c r="C845" s="6"/>
      <c r="D845" s="6"/>
      <c r="E845" s="6"/>
    </row>
    <row r="846" ht="13.5" customHeight="1">
      <c r="A846" s="6"/>
      <c r="C846" s="6"/>
      <c r="D846" s="6"/>
      <c r="E846" s="6"/>
    </row>
    <row r="847" ht="13.5" customHeight="1">
      <c r="A847" s="6"/>
      <c r="C847" s="6"/>
      <c r="D847" s="6"/>
      <c r="E847" s="6"/>
    </row>
    <row r="848" ht="13.5" customHeight="1">
      <c r="A848" s="6"/>
      <c r="C848" s="6"/>
      <c r="D848" s="6"/>
      <c r="E848" s="6"/>
    </row>
    <row r="849" ht="13.5" customHeight="1">
      <c r="A849" s="6"/>
      <c r="C849" s="6"/>
      <c r="D849" s="6"/>
      <c r="E849" s="6"/>
    </row>
    <row r="850" ht="13.5" customHeight="1">
      <c r="A850" s="6"/>
      <c r="C850" s="6"/>
      <c r="D850" s="6"/>
      <c r="E850" s="6"/>
    </row>
    <row r="851" ht="13.5" customHeight="1">
      <c r="A851" s="6"/>
      <c r="C851" s="6"/>
      <c r="D851" s="6"/>
      <c r="E851" s="6"/>
    </row>
    <row r="852" ht="13.5" customHeight="1">
      <c r="A852" s="6"/>
      <c r="C852" s="6"/>
      <c r="D852" s="6"/>
      <c r="E852" s="6"/>
    </row>
    <row r="853" ht="13.5" customHeight="1">
      <c r="A853" s="6"/>
      <c r="C853" s="6"/>
      <c r="D853" s="6"/>
      <c r="E853" s="6"/>
    </row>
    <row r="854" ht="13.5" customHeight="1">
      <c r="A854" s="6"/>
      <c r="C854" s="6"/>
      <c r="D854" s="6"/>
      <c r="E854" s="6"/>
    </row>
    <row r="855" ht="13.5" customHeight="1">
      <c r="A855" s="6"/>
      <c r="C855" s="6"/>
      <c r="D855" s="6"/>
      <c r="E855" s="6"/>
    </row>
    <row r="856" ht="13.5" customHeight="1">
      <c r="A856" s="6"/>
      <c r="C856" s="6"/>
      <c r="D856" s="6"/>
      <c r="E856" s="6"/>
    </row>
    <row r="857" ht="13.5" customHeight="1">
      <c r="A857" s="6"/>
      <c r="C857" s="6"/>
      <c r="D857" s="6"/>
      <c r="E857" s="6"/>
    </row>
    <row r="858" ht="13.5" customHeight="1">
      <c r="A858" s="6"/>
      <c r="C858" s="6"/>
      <c r="D858" s="6"/>
      <c r="E858" s="6"/>
    </row>
    <row r="859" ht="13.5" customHeight="1">
      <c r="A859" s="6"/>
      <c r="C859" s="6"/>
      <c r="D859" s="6"/>
      <c r="E859" s="6"/>
    </row>
    <row r="860" ht="13.5" customHeight="1">
      <c r="A860" s="6"/>
      <c r="C860" s="6"/>
      <c r="D860" s="6"/>
      <c r="E860" s="6"/>
    </row>
    <row r="861" ht="13.5" customHeight="1">
      <c r="A861" s="6"/>
      <c r="C861" s="6"/>
      <c r="D861" s="6"/>
      <c r="E861" s="6"/>
    </row>
    <row r="862" ht="13.5" customHeight="1">
      <c r="A862" s="6"/>
      <c r="C862" s="6"/>
      <c r="D862" s="6"/>
      <c r="E862" s="6"/>
    </row>
    <row r="863" ht="13.5" customHeight="1">
      <c r="A863" s="6"/>
      <c r="C863" s="6"/>
      <c r="D863" s="6"/>
      <c r="E863" s="6"/>
    </row>
    <row r="864" ht="13.5" customHeight="1">
      <c r="A864" s="6"/>
      <c r="C864" s="6"/>
      <c r="D864" s="6"/>
      <c r="E864" s="6"/>
    </row>
    <row r="865" ht="13.5" customHeight="1">
      <c r="A865" s="6"/>
      <c r="C865" s="6"/>
      <c r="D865" s="6"/>
      <c r="E865" s="6"/>
    </row>
    <row r="866" ht="13.5" customHeight="1">
      <c r="A866" s="6"/>
      <c r="C866" s="6"/>
      <c r="D866" s="6"/>
      <c r="E866" s="6"/>
    </row>
    <row r="867" ht="13.5" customHeight="1">
      <c r="A867" s="6"/>
      <c r="C867" s="6"/>
      <c r="D867" s="6"/>
      <c r="E867" s="6"/>
    </row>
    <row r="868" ht="13.5" customHeight="1">
      <c r="A868" s="6"/>
      <c r="C868" s="6"/>
      <c r="D868" s="6"/>
      <c r="E868" s="6"/>
    </row>
    <row r="869" ht="13.5" customHeight="1">
      <c r="A869" s="6"/>
      <c r="C869" s="6"/>
      <c r="D869" s="6"/>
      <c r="E869" s="6"/>
    </row>
    <row r="870" ht="13.5" customHeight="1">
      <c r="A870" s="6"/>
      <c r="C870" s="6"/>
      <c r="D870" s="6"/>
      <c r="E870" s="6"/>
    </row>
    <row r="871" ht="13.5" customHeight="1">
      <c r="A871" s="6"/>
      <c r="C871" s="6"/>
      <c r="D871" s="6"/>
      <c r="E871" s="6"/>
    </row>
    <row r="872" ht="13.5" customHeight="1">
      <c r="A872" s="6"/>
      <c r="C872" s="6"/>
      <c r="D872" s="6"/>
      <c r="E872" s="6"/>
    </row>
    <row r="873" ht="13.5" customHeight="1">
      <c r="A873" s="6"/>
      <c r="C873" s="6"/>
      <c r="D873" s="6"/>
      <c r="E873" s="6"/>
    </row>
    <row r="874" ht="13.5" customHeight="1">
      <c r="A874" s="6"/>
      <c r="C874" s="6"/>
      <c r="D874" s="6"/>
      <c r="E874" s="6"/>
    </row>
    <row r="875" ht="13.5" customHeight="1">
      <c r="A875" s="6"/>
      <c r="C875" s="6"/>
      <c r="D875" s="6"/>
      <c r="E875" s="6"/>
    </row>
    <row r="876" ht="13.5" customHeight="1">
      <c r="A876" s="6"/>
      <c r="C876" s="6"/>
      <c r="D876" s="6"/>
      <c r="E876" s="6"/>
    </row>
    <row r="877" ht="13.5" customHeight="1">
      <c r="A877" s="6"/>
      <c r="C877" s="6"/>
      <c r="D877" s="6"/>
      <c r="E877" s="6"/>
    </row>
    <row r="878" ht="13.5" customHeight="1">
      <c r="A878" s="6"/>
      <c r="C878" s="6"/>
      <c r="D878" s="6"/>
      <c r="E878" s="6"/>
    </row>
    <row r="879" ht="13.5" customHeight="1">
      <c r="A879" s="6"/>
      <c r="C879" s="6"/>
      <c r="D879" s="6"/>
      <c r="E879" s="6"/>
    </row>
    <row r="880" ht="13.5" customHeight="1">
      <c r="A880" s="6"/>
      <c r="C880" s="6"/>
      <c r="D880" s="6"/>
      <c r="E880" s="6"/>
    </row>
    <row r="881" ht="13.5" customHeight="1">
      <c r="A881" s="6"/>
      <c r="C881" s="6"/>
      <c r="D881" s="6"/>
      <c r="E881" s="6"/>
    </row>
    <row r="882" ht="13.5" customHeight="1">
      <c r="A882" s="6"/>
      <c r="C882" s="6"/>
      <c r="D882" s="6"/>
      <c r="E882" s="6"/>
    </row>
    <row r="883" ht="13.5" customHeight="1">
      <c r="A883" s="6"/>
      <c r="C883" s="6"/>
      <c r="D883" s="6"/>
      <c r="E883" s="6"/>
    </row>
    <row r="884" ht="13.5" customHeight="1">
      <c r="A884" s="6"/>
      <c r="C884" s="6"/>
      <c r="D884" s="6"/>
      <c r="E884" s="6"/>
    </row>
    <row r="885" ht="13.5" customHeight="1">
      <c r="A885" s="6"/>
      <c r="C885" s="6"/>
      <c r="D885" s="6"/>
      <c r="E885" s="6"/>
    </row>
    <row r="886" ht="13.5" customHeight="1">
      <c r="A886" s="6"/>
      <c r="C886" s="6"/>
      <c r="D886" s="6"/>
      <c r="E886" s="6"/>
    </row>
    <row r="887" ht="13.5" customHeight="1">
      <c r="A887" s="6"/>
      <c r="C887" s="6"/>
      <c r="D887" s="6"/>
      <c r="E887" s="6"/>
    </row>
    <row r="888" ht="13.5" customHeight="1">
      <c r="A888" s="6"/>
      <c r="C888" s="6"/>
      <c r="D888" s="6"/>
      <c r="E888" s="6"/>
    </row>
    <row r="889" ht="13.5" customHeight="1">
      <c r="A889" s="6"/>
      <c r="C889" s="6"/>
      <c r="D889" s="6"/>
      <c r="E889" s="6"/>
    </row>
    <row r="890" ht="13.5" customHeight="1">
      <c r="A890" s="6"/>
      <c r="C890" s="6"/>
      <c r="D890" s="6"/>
      <c r="E890" s="6"/>
    </row>
    <row r="891" ht="13.5" customHeight="1">
      <c r="A891" s="6"/>
      <c r="C891" s="6"/>
      <c r="D891" s="6"/>
      <c r="E891" s="6"/>
    </row>
    <row r="892" ht="13.5" customHeight="1">
      <c r="A892" s="6"/>
      <c r="C892" s="6"/>
      <c r="D892" s="6"/>
      <c r="E892" s="6"/>
    </row>
    <row r="893" ht="13.5" customHeight="1">
      <c r="A893" s="6"/>
      <c r="C893" s="6"/>
      <c r="D893" s="6"/>
      <c r="E893" s="6"/>
    </row>
    <row r="894" ht="13.5" customHeight="1">
      <c r="A894" s="6"/>
      <c r="C894" s="6"/>
      <c r="D894" s="6"/>
      <c r="E894" s="6"/>
    </row>
    <row r="895" ht="13.5" customHeight="1">
      <c r="A895" s="6"/>
      <c r="C895" s="6"/>
      <c r="D895" s="6"/>
      <c r="E895" s="6"/>
    </row>
    <row r="896" ht="13.5" customHeight="1">
      <c r="A896" s="6"/>
      <c r="C896" s="6"/>
      <c r="D896" s="6"/>
      <c r="E896" s="6"/>
    </row>
    <row r="897" ht="13.5" customHeight="1">
      <c r="A897" s="6"/>
      <c r="C897" s="6"/>
      <c r="D897" s="6"/>
      <c r="E897" s="6"/>
    </row>
    <row r="898" ht="13.5" customHeight="1">
      <c r="A898" s="6"/>
      <c r="C898" s="6"/>
      <c r="D898" s="6"/>
      <c r="E898" s="6"/>
    </row>
    <row r="899" ht="13.5" customHeight="1">
      <c r="A899" s="6"/>
      <c r="C899" s="6"/>
      <c r="D899" s="6"/>
      <c r="E899" s="6"/>
    </row>
    <row r="900" ht="13.5" customHeight="1">
      <c r="A900" s="6"/>
      <c r="C900" s="6"/>
      <c r="D900" s="6"/>
      <c r="E900" s="6"/>
    </row>
    <row r="901" ht="13.5" customHeight="1">
      <c r="A901" s="6"/>
      <c r="C901" s="6"/>
      <c r="D901" s="6"/>
      <c r="E901" s="6"/>
    </row>
    <row r="902" ht="13.5" customHeight="1">
      <c r="A902" s="6"/>
      <c r="C902" s="6"/>
      <c r="D902" s="6"/>
      <c r="E902" s="6"/>
    </row>
    <row r="903" ht="13.5" customHeight="1">
      <c r="A903" s="6"/>
      <c r="C903" s="6"/>
      <c r="D903" s="6"/>
      <c r="E903" s="6"/>
    </row>
    <row r="904" ht="13.5" customHeight="1">
      <c r="A904" s="6"/>
      <c r="C904" s="6"/>
      <c r="D904" s="6"/>
      <c r="E904" s="6"/>
    </row>
    <row r="905" ht="13.5" customHeight="1">
      <c r="A905" s="6"/>
      <c r="C905" s="6"/>
      <c r="D905" s="6"/>
      <c r="E905" s="6"/>
    </row>
    <row r="906" ht="13.5" customHeight="1">
      <c r="A906" s="6"/>
      <c r="C906" s="6"/>
      <c r="D906" s="6"/>
      <c r="E906" s="6"/>
    </row>
    <row r="907" ht="13.5" customHeight="1">
      <c r="A907" s="6"/>
      <c r="C907" s="6"/>
      <c r="D907" s="6"/>
      <c r="E907" s="6"/>
    </row>
    <row r="908" ht="13.5" customHeight="1">
      <c r="A908" s="6"/>
      <c r="C908" s="6"/>
      <c r="D908" s="6"/>
      <c r="E908" s="6"/>
    </row>
    <row r="909" ht="13.5" customHeight="1">
      <c r="A909" s="6"/>
      <c r="C909" s="6"/>
      <c r="D909" s="6"/>
      <c r="E909" s="6"/>
    </row>
    <row r="910" ht="13.5" customHeight="1">
      <c r="A910" s="6"/>
      <c r="C910" s="6"/>
      <c r="D910" s="6"/>
      <c r="E910" s="6"/>
    </row>
    <row r="911" ht="13.5" customHeight="1">
      <c r="A911" s="6"/>
      <c r="C911" s="6"/>
      <c r="D911" s="6"/>
      <c r="E911" s="6"/>
    </row>
    <row r="912" ht="13.5" customHeight="1">
      <c r="A912" s="6"/>
      <c r="C912" s="6"/>
      <c r="D912" s="6"/>
      <c r="E912" s="6"/>
    </row>
    <row r="913" ht="13.5" customHeight="1">
      <c r="A913" s="6"/>
      <c r="C913" s="6"/>
      <c r="D913" s="6"/>
      <c r="E913" s="6"/>
    </row>
    <row r="914" ht="13.5" customHeight="1">
      <c r="A914" s="6"/>
      <c r="C914" s="6"/>
      <c r="D914" s="6"/>
      <c r="E914" s="6"/>
    </row>
    <row r="915" ht="13.5" customHeight="1">
      <c r="A915" s="6"/>
      <c r="C915" s="6"/>
      <c r="D915" s="6"/>
      <c r="E915" s="6"/>
    </row>
    <row r="916" ht="13.5" customHeight="1">
      <c r="A916" s="6"/>
      <c r="C916" s="6"/>
      <c r="D916" s="6"/>
      <c r="E916" s="6"/>
    </row>
    <row r="917" ht="13.5" customHeight="1">
      <c r="A917" s="6"/>
      <c r="C917" s="6"/>
      <c r="D917" s="6"/>
      <c r="E917" s="6"/>
    </row>
    <row r="918" ht="13.5" customHeight="1">
      <c r="A918" s="6"/>
      <c r="C918" s="6"/>
      <c r="D918" s="6"/>
      <c r="E918" s="6"/>
    </row>
    <row r="919" ht="13.5" customHeight="1">
      <c r="A919" s="6"/>
      <c r="C919" s="6"/>
      <c r="D919" s="6"/>
      <c r="E919" s="6"/>
    </row>
    <row r="920" ht="13.5" customHeight="1">
      <c r="A920" s="6"/>
      <c r="C920" s="6"/>
      <c r="D920" s="6"/>
      <c r="E920" s="6"/>
    </row>
    <row r="921" ht="13.5" customHeight="1">
      <c r="A921" s="6"/>
      <c r="C921" s="6"/>
      <c r="D921" s="6"/>
      <c r="E921" s="6"/>
    </row>
    <row r="922" ht="13.5" customHeight="1">
      <c r="A922" s="6"/>
      <c r="C922" s="6"/>
      <c r="D922" s="6"/>
      <c r="E922" s="6"/>
    </row>
    <row r="923" ht="13.5" customHeight="1">
      <c r="A923" s="6"/>
      <c r="C923" s="6"/>
      <c r="D923" s="6"/>
      <c r="E923" s="6"/>
    </row>
    <row r="924" ht="13.5" customHeight="1">
      <c r="A924" s="6"/>
      <c r="C924" s="6"/>
      <c r="D924" s="6"/>
      <c r="E924" s="6"/>
    </row>
    <row r="925" ht="13.5" customHeight="1">
      <c r="A925" s="6"/>
      <c r="C925" s="6"/>
      <c r="D925" s="6"/>
      <c r="E925" s="6"/>
    </row>
    <row r="926" ht="13.5" customHeight="1">
      <c r="A926" s="6"/>
      <c r="C926" s="6"/>
      <c r="D926" s="6"/>
      <c r="E926" s="6"/>
    </row>
    <row r="927" ht="13.5" customHeight="1">
      <c r="A927" s="6"/>
      <c r="C927" s="6"/>
      <c r="D927" s="6"/>
      <c r="E927" s="6"/>
    </row>
    <row r="928" ht="13.5" customHeight="1">
      <c r="A928" s="6"/>
      <c r="C928" s="6"/>
      <c r="D928" s="6"/>
      <c r="E928" s="6"/>
    </row>
    <row r="929" ht="13.5" customHeight="1">
      <c r="A929" s="6"/>
      <c r="C929" s="6"/>
      <c r="D929" s="6"/>
      <c r="E929" s="6"/>
    </row>
    <row r="930" ht="13.5" customHeight="1">
      <c r="A930" s="6"/>
      <c r="C930" s="6"/>
      <c r="D930" s="6"/>
      <c r="E930" s="6"/>
    </row>
    <row r="931" ht="13.5" customHeight="1">
      <c r="A931" s="6"/>
      <c r="C931" s="6"/>
      <c r="D931" s="6"/>
      <c r="E931" s="6"/>
    </row>
    <row r="932" ht="13.5" customHeight="1">
      <c r="A932" s="6"/>
      <c r="C932" s="6"/>
      <c r="D932" s="6"/>
      <c r="E932" s="6"/>
    </row>
    <row r="933" ht="13.5" customHeight="1">
      <c r="A933" s="6"/>
      <c r="C933" s="6"/>
      <c r="D933" s="6"/>
      <c r="E933" s="6"/>
    </row>
    <row r="934" ht="13.5" customHeight="1">
      <c r="A934" s="6"/>
      <c r="C934" s="6"/>
      <c r="D934" s="6"/>
      <c r="E934" s="6"/>
    </row>
    <row r="935" ht="13.5" customHeight="1">
      <c r="A935" s="6"/>
      <c r="C935" s="6"/>
      <c r="D935" s="6"/>
      <c r="E935" s="6"/>
    </row>
    <row r="936" ht="13.5" customHeight="1">
      <c r="A936" s="6"/>
      <c r="C936" s="6"/>
      <c r="D936" s="6"/>
      <c r="E936" s="6"/>
    </row>
    <row r="937" ht="13.5" customHeight="1">
      <c r="A937" s="6"/>
      <c r="C937" s="6"/>
      <c r="D937" s="6"/>
      <c r="E937" s="6"/>
    </row>
    <row r="938" ht="13.5" customHeight="1">
      <c r="A938" s="6"/>
      <c r="C938" s="6"/>
      <c r="D938" s="6"/>
      <c r="E938" s="6"/>
    </row>
    <row r="939" ht="13.5" customHeight="1">
      <c r="A939" s="6"/>
      <c r="C939" s="6"/>
      <c r="D939" s="6"/>
      <c r="E939" s="6"/>
    </row>
    <row r="940" ht="13.5" customHeight="1">
      <c r="A940" s="6"/>
      <c r="C940" s="6"/>
      <c r="D940" s="6"/>
      <c r="E940" s="6"/>
    </row>
    <row r="941" ht="13.5" customHeight="1">
      <c r="A941" s="6"/>
      <c r="C941" s="6"/>
      <c r="D941" s="6"/>
      <c r="E941" s="6"/>
    </row>
    <row r="942" ht="13.5" customHeight="1">
      <c r="A942" s="6"/>
      <c r="C942" s="6"/>
      <c r="D942" s="6"/>
      <c r="E942" s="6"/>
    </row>
    <row r="943" ht="13.5" customHeight="1">
      <c r="A943" s="6"/>
      <c r="C943" s="6"/>
      <c r="D943" s="6"/>
      <c r="E943" s="6"/>
    </row>
    <row r="944" ht="13.5" customHeight="1">
      <c r="A944" s="6"/>
      <c r="C944" s="6"/>
      <c r="D944" s="6"/>
      <c r="E944" s="6"/>
    </row>
    <row r="945" ht="13.5" customHeight="1">
      <c r="A945" s="6"/>
      <c r="C945" s="6"/>
      <c r="D945" s="6"/>
      <c r="E945" s="6"/>
    </row>
    <row r="946" ht="13.5" customHeight="1">
      <c r="A946" s="6"/>
      <c r="C946" s="6"/>
      <c r="D946" s="6"/>
      <c r="E946" s="6"/>
    </row>
    <row r="947" ht="13.5" customHeight="1">
      <c r="A947" s="6"/>
      <c r="C947" s="6"/>
      <c r="D947" s="6"/>
      <c r="E947" s="6"/>
    </row>
    <row r="948" ht="13.5" customHeight="1">
      <c r="A948" s="6"/>
      <c r="C948" s="6"/>
      <c r="D948" s="6"/>
      <c r="E948" s="6"/>
    </row>
    <row r="949" ht="13.5" customHeight="1">
      <c r="A949" s="6"/>
      <c r="C949" s="6"/>
      <c r="D949" s="6"/>
      <c r="E949" s="6"/>
    </row>
    <row r="950" ht="13.5" customHeight="1">
      <c r="A950" s="6"/>
      <c r="C950" s="6"/>
      <c r="D950" s="6"/>
      <c r="E950" s="6"/>
    </row>
    <row r="951" ht="13.5" customHeight="1">
      <c r="A951" s="6"/>
      <c r="C951" s="6"/>
      <c r="D951" s="6"/>
      <c r="E951" s="6"/>
    </row>
    <row r="952" ht="13.5" customHeight="1">
      <c r="A952" s="6"/>
      <c r="C952" s="6"/>
      <c r="D952" s="6"/>
      <c r="E952" s="6"/>
    </row>
    <row r="953" ht="13.5" customHeight="1">
      <c r="A953" s="6"/>
      <c r="C953" s="6"/>
      <c r="D953" s="6"/>
      <c r="E953" s="6"/>
    </row>
    <row r="954" ht="13.5" customHeight="1">
      <c r="A954" s="6"/>
      <c r="C954" s="6"/>
      <c r="D954" s="6"/>
      <c r="E954" s="6"/>
    </row>
    <row r="955" ht="13.5" customHeight="1">
      <c r="A955" s="6"/>
      <c r="C955" s="6"/>
      <c r="D955" s="6"/>
      <c r="E955" s="6"/>
    </row>
    <row r="956" ht="13.5" customHeight="1">
      <c r="A956" s="6"/>
      <c r="C956" s="6"/>
      <c r="D956" s="6"/>
      <c r="E956" s="6"/>
    </row>
    <row r="957" ht="13.5" customHeight="1">
      <c r="A957" s="6"/>
      <c r="C957" s="6"/>
      <c r="D957" s="6"/>
      <c r="E957" s="6"/>
    </row>
    <row r="958" ht="13.5" customHeight="1">
      <c r="A958" s="6"/>
      <c r="C958" s="6"/>
      <c r="D958" s="6"/>
      <c r="E958" s="6"/>
    </row>
    <row r="959" ht="13.5" customHeight="1">
      <c r="A959" s="6"/>
      <c r="C959" s="6"/>
      <c r="D959" s="6"/>
      <c r="E959" s="6"/>
    </row>
    <row r="960" ht="13.5" customHeight="1">
      <c r="A960" s="6"/>
      <c r="C960" s="6"/>
      <c r="D960" s="6"/>
      <c r="E960" s="6"/>
    </row>
    <row r="961" ht="13.5" customHeight="1">
      <c r="A961" s="6"/>
      <c r="C961" s="6"/>
      <c r="D961" s="6"/>
      <c r="E961" s="6"/>
    </row>
    <row r="962" ht="13.5" customHeight="1">
      <c r="A962" s="6"/>
      <c r="C962" s="6"/>
      <c r="D962" s="6"/>
      <c r="E962" s="6"/>
    </row>
    <row r="963" ht="13.5" customHeight="1">
      <c r="A963" s="6"/>
      <c r="C963" s="6"/>
      <c r="D963" s="6"/>
      <c r="E963" s="6"/>
    </row>
    <row r="964" ht="13.5" customHeight="1">
      <c r="A964" s="6"/>
      <c r="C964" s="6"/>
      <c r="D964" s="6"/>
      <c r="E964" s="6"/>
    </row>
    <row r="965" ht="13.5" customHeight="1">
      <c r="A965" s="6"/>
      <c r="C965" s="6"/>
      <c r="D965" s="6"/>
      <c r="E965" s="6"/>
    </row>
    <row r="966" ht="13.5" customHeight="1">
      <c r="A966" s="6"/>
      <c r="C966" s="6"/>
      <c r="D966" s="6"/>
      <c r="E966" s="6"/>
    </row>
    <row r="967" ht="13.5" customHeight="1">
      <c r="A967" s="6"/>
      <c r="C967" s="6"/>
      <c r="D967" s="6"/>
      <c r="E967" s="6"/>
    </row>
    <row r="968" ht="13.5" customHeight="1">
      <c r="A968" s="6"/>
      <c r="C968" s="6"/>
      <c r="D968" s="6"/>
      <c r="E968" s="6"/>
    </row>
    <row r="969" ht="13.5" customHeight="1">
      <c r="A969" s="6"/>
      <c r="C969" s="6"/>
      <c r="D969" s="6"/>
      <c r="E969" s="6"/>
    </row>
    <row r="970" ht="13.5" customHeight="1">
      <c r="A970" s="6"/>
      <c r="C970" s="6"/>
      <c r="D970" s="6"/>
      <c r="E970" s="6"/>
    </row>
    <row r="971" ht="13.5" customHeight="1">
      <c r="A971" s="6"/>
      <c r="C971" s="6"/>
      <c r="D971" s="6"/>
      <c r="E971" s="6"/>
    </row>
    <row r="972" ht="13.5" customHeight="1">
      <c r="A972" s="6"/>
      <c r="C972" s="6"/>
      <c r="D972" s="6"/>
      <c r="E972" s="6"/>
    </row>
    <row r="973" ht="13.5" customHeight="1">
      <c r="A973" s="6"/>
      <c r="C973" s="6"/>
      <c r="D973" s="6"/>
      <c r="E973" s="6"/>
    </row>
    <row r="974" ht="13.5" customHeight="1">
      <c r="A974" s="6"/>
      <c r="C974" s="6"/>
      <c r="D974" s="6"/>
      <c r="E974" s="6"/>
    </row>
    <row r="975" ht="13.5" customHeight="1">
      <c r="A975" s="6"/>
      <c r="C975" s="6"/>
      <c r="D975" s="6"/>
      <c r="E975" s="6"/>
    </row>
    <row r="976" ht="13.5" customHeight="1">
      <c r="A976" s="6"/>
      <c r="C976" s="6"/>
      <c r="D976" s="6"/>
      <c r="E976" s="6"/>
    </row>
    <row r="977" ht="13.5" customHeight="1">
      <c r="A977" s="6"/>
      <c r="C977" s="6"/>
      <c r="D977" s="6"/>
      <c r="E977" s="6"/>
    </row>
    <row r="978" ht="13.5" customHeight="1">
      <c r="A978" s="6"/>
      <c r="C978" s="6"/>
      <c r="D978" s="6"/>
      <c r="E978" s="6"/>
    </row>
    <row r="979" ht="13.5" customHeight="1">
      <c r="A979" s="6"/>
      <c r="C979" s="6"/>
      <c r="D979" s="6"/>
      <c r="E979" s="6"/>
    </row>
    <row r="980" ht="13.5" customHeight="1">
      <c r="A980" s="6"/>
      <c r="C980" s="6"/>
      <c r="D980" s="6"/>
      <c r="E980" s="6"/>
    </row>
    <row r="981" ht="13.5" customHeight="1">
      <c r="A981" s="6"/>
      <c r="C981" s="6"/>
      <c r="D981" s="6"/>
      <c r="E981" s="6"/>
    </row>
    <row r="982" ht="13.5" customHeight="1">
      <c r="A982" s="6"/>
      <c r="C982" s="6"/>
      <c r="D982" s="6"/>
      <c r="E982" s="6"/>
    </row>
    <row r="983" ht="13.5" customHeight="1">
      <c r="A983" s="6"/>
      <c r="C983" s="6"/>
      <c r="D983" s="6"/>
      <c r="E983" s="6"/>
    </row>
    <row r="984" ht="13.5" customHeight="1">
      <c r="A984" s="6"/>
      <c r="C984" s="6"/>
      <c r="D984" s="6"/>
      <c r="E984" s="6"/>
    </row>
    <row r="985" ht="13.5" customHeight="1">
      <c r="A985" s="6"/>
      <c r="C985" s="6"/>
      <c r="D985" s="6"/>
      <c r="E985" s="6"/>
    </row>
    <row r="986" ht="13.5" customHeight="1">
      <c r="A986" s="6"/>
      <c r="C986" s="6"/>
      <c r="D986" s="6"/>
      <c r="E986" s="6"/>
    </row>
    <row r="987" ht="13.5" customHeight="1">
      <c r="A987" s="6"/>
      <c r="C987" s="6"/>
      <c r="D987" s="6"/>
      <c r="E987" s="6"/>
    </row>
    <row r="988" ht="13.5" customHeight="1">
      <c r="A988" s="6"/>
      <c r="C988" s="6"/>
      <c r="D988" s="6"/>
      <c r="E988" s="6"/>
    </row>
    <row r="989" ht="13.5" customHeight="1">
      <c r="A989" s="6"/>
      <c r="C989" s="6"/>
      <c r="D989" s="6"/>
      <c r="E989" s="6"/>
    </row>
    <row r="990" ht="13.5" customHeight="1">
      <c r="A990" s="6"/>
      <c r="C990" s="6"/>
      <c r="D990" s="6"/>
      <c r="E990" s="6"/>
    </row>
    <row r="991" ht="13.5" customHeight="1">
      <c r="A991" s="6"/>
      <c r="C991" s="6"/>
      <c r="D991" s="6"/>
      <c r="E991" s="6"/>
    </row>
    <row r="992" ht="13.5" customHeight="1">
      <c r="A992" s="6"/>
      <c r="C992" s="6"/>
      <c r="D992" s="6"/>
      <c r="E992" s="6"/>
    </row>
    <row r="993" ht="13.5" customHeight="1">
      <c r="A993" s="6"/>
      <c r="C993" s="6"/>
      <c r="D993" s="6"/>
      <c r="E993" s="6"/>
    </row>
    <row r="994" ht="13.5" customHeight="1">
      <c r="A994" s="6"/>
      <c r="C994" s="6"/>
      <c r="D994" s="6"/>
      <c r="E994" s="6"/>
    </row>
    <row r="995" ht="13.5" customHeight="1">
      <c r="A995" s="6"/>
      <c r="C995" s="6"/>
      <c r="D995" s="6"/>
      <c r="E995" s="6"/>
    </row>
    <row r="996" ht="13.5" customHeight="1">
      <c r="A996" s="6"/>
      <c r="C996" s="6"/>
      <c r="D996" s="6"/>
      <c r="E996" s="6"/>
    </row>
    <row r="997" ht="13.5" customHeight="1">
      <c r="A997" s="6"/>
      <c r="C997" s="6"/>
      <c r="D997" s="6"/>
      <c r="E997" s="6"/>
    </row>
    <row r="998" ht="13.5" customHeight="1">
      <c r="A998" s="6"/>
      <c r="C998" s="6"/>
      <c r="D998" s="6"/>
      <c r="E998" s="6"/>
    </row>
    <row r="999" ht="13.5" customHeight="1">
      <c r="A999" s="6"/>
      <c r="C999" s="6"/>
      <c r="D999" s="6"/>
      <c r="E999" s="6"/>
    </row>
    <row r="1000" ht="13.5" customHeight="1">
      <c r="A1000" s="6"/>
      <c r="C1000" s="6"/>
      <c r="D1000" s="6"/>
      <c r="E1000" s="6"/>
    </row>
  </sheetData>
  <mergeCells count="1">
    <mergeCell ref="A29:F29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57"/>
    <col customWidth="1" min="2" max="2" width="3.57"/>
    <col customWidth="1" min="3" max="3" width="40.43"/>
    <col customWidth="1" min="4" max="26" width="8.71"/>
  </cols>
  <sheetData>
    <row r="1" ht="13.5" customHeight="1">
      <c r="A1" s="14"/>
      <c r="B1" s="6" t="s">
        <v>43</v>
      </c>
      <c r="D1" s="6"/>
      <c r="E1" s="6"/>
    </row>
    <row r="2" ht="13.5" customHeight="1">
      <c r="A2" s="15"/>
      <c r="D2" s="6"/>
      <c r="E2" s="6"/>
    </row>
    <row r="3" ht="13.5" customHeight="1">
      <c r="A3" s="15"/>
      <c r="B3" s="8" t="s">
        <v>109</v>
      </c>
      <c r="C3" s="8" t="s">
        <v>110</v>
      </c>
      <c r="D3" s="6" t="s">
        <v>42</v>
      </c>
      <c r="F3" s="6" t="s">
        <v>109</v>
      </c>
      <c r="G3" s="6" t="s">
        <v>110</v>
      </c>
    </row>
    <row r="4" ht="13.5" customHeight="1">
      <c r="A4" s="15"/>
      <c r="D4" s="6"/>
      <c r="E4" s="6"/>
    </row>
    <row r="5" ht="13.5" customHeight="1">
      <c r="A5" s="15">
        <v>1.0</v>
      </c>
      <c r="B5" s="9" t="s">
        <v>48</v>
      </c>
      <c r="D5" s="6">
        <v>1010.0</v>
      </c>
      <c r="E5" s="6"/>
      <c r="F5" s="16">
        <v>500000.0</v>
      </c>
    </row>
    <row r="6" ht="13.5" customHeight="1">
      <c r="A6" s="15"/>
      <c r="B6" s="9"/>
      <c r="C6" s="8" t="s">
        <v>70</v>
      </c>
      <c r="D6" s="6"/>
      <c r="E6" s="6">
        <v>2150.0</v>
      </c>
      <c r="G6" s="16">
        <v>92000.0</v>
      </c>
    </row>
    <row r="7" ht="13.5" customHeight="1">
      <c r="A7" s="15"/>
      <c r="B7" s="9"/>
      <c r="C7" s="8" t="s">
        <v>111</v>
      </c>
      <c r="D7" s="6"/>
      <c r="E7" s="6">
        <v>2710.0</v>
      </c>
      <c r="G7" s="16">
        <v>408000.0</v>
      </c>
    </row>
    <row r="8" ht="13.5" customHeight="1">
      <c r="A8" s="15"/>
      <c r="D8" s="6"/>
      <c r="E8" s="6"/>
    </row>
    <row r="9" ht="13.5" customHeight="1">
      <c r="A9" s="15"/>
      <c r="B9" s="9" t="s">
        <v>112</v>
      </c>
      <c r="C9" s="9"/>
      <c r="D9" s="6"/>
      <c r="E9" s="6"/>
      <c r="F9" s="9"/>
      <c r="G9" s="9"/>
    </row>
    <row r="10" ht="13.5" customHeight="1">
      <c r="A10" s="15"/>
      <c r="B10" s="9" t="s">
        <v>113</v>
      </c>
      <c r="C10" s="9"/>
      <c r="D10" s="6"/>
      <c r="E10" s="6"/>
      <c r="F10" s="9"/>
      <c r="G10" s="9"/>
    </row>
    <row r="11" ht="13.5" customHeight="1">
      <c r="A11" s="15"/>
      <c r="B11" s="9" t="s">
        <v>114</v>
      </c>
      <c r="C11" s="9"/>
      <c r="D11" s="6"/>
      <c r="E11" s="6"/>
      <c r="F11" s="9"/>
      <c r="G11" s="9"/>
    </row>
    <row r="12" ht="13.5" customHeight="1">
      <c r="A12" s="15"/>
      <c r="B12" s="9" t="s">
        <v>115</v>
      </c>
      <c r="C12" s="9"/>
      <c r="D12" s="6"/>
      <c r="E12" s="6"/>
      <c r="F12" s="9"/>
      <c r="G12" s="9"/>
    </row>
    <row r="13" ht="13.5" customHeight="1">
      <c r="A13" s="15"/>
      <c r="B13" s="9" t="s">
        <v>116</v>
      </c>
      <c r="C13" s="9"/>
      <c r="D13" s="6"/>
      <c r="E13" s="6"/>
      <c r="F13" s="9"/>
      <c r="G13" s="9"/>
      <c r="J13" s="9"/>
    </row>
    <row r="14" ht="13.5" customHeight="1">
      <c r="A14" s="14"/>
      <c r="D14" s="6"/>
      <c r="E14" s="6"/>
    </row>
    <row r="15" ht="13.5" customHeight="1">
      <c r="A15" s="15" t="s">
        <v>117</v>
      </c>
      <c r="B15" s="8" t="s">
        <v>48</v>
      </c>
      <c r="D15" s="6">
        <v>1010.0</v>
      </c>
      <c r="E15" s="6"/>
      <c r="F15" s="16">
        <v>2000.0</v>
      </c>
    </row>
    <row r="16" ht="13.5" customHeight="1">
      <c r="A16" s="15"/>
      <c r="B16" s="8" t="s">
        <v>118</v>
      </c>
      <c r="D16" s="6">
        <v>1110.0</v>
      </c>
      <c r="E16" s="6"/>
      <c r="F16" s="16">
        <v>30000.0</v>
      </c>
    </row>
    <row r="17" ht="13.5" customHeight="1">
      <c r="A17" s="15"/>
      <c r="B17" s="8" t="s">
        <v>119</v>
      </c>
      <c r="D17" s="6">
        <v>1220.0</v>
      </c>
      <c r="E17" s="6"/>
      <c r="F17" s="16">
        <v>1500.0</v>
      </c>
    </row>
    <row r="18" ht="13.5" customHeight="1">
      <c r="A18" s="15"/>
      <c r="C18" s="8" t="s">
        <v>82</v>
      </c>
      <c r="D18" s="6"/>
      <c r="E18" s="6">
        <v>4010.0</v>
      </c>
      <c r="G18" s="16">
        <v>33500.0</v>
      </c>
    </row>
    <row r="19" ht="13.5" customHeight="1">
      <c r="A19" s="15"/>
      <c r="D19" s="6"/>
      <c r="E19" s="6"/>
    </row>
    <row r="20" ht="13.5" customHeight="1">
      <c r="A20" s="15"/>
      <c r="B20" s="8" t="s">
        <v>86</v>
      </c>
      <c r="D20" s="6">
        <v>5010.0</v>
      </c>
      <c r="E20" s="6"/>
      <c r="F20" s="17">
        <v>32100.0</v>
      </c>
    </row>
    <row r="21" ht="13.5" customHeight="1">
      <c r="A21" s="15"/>
      <c r="C21" s="8" t="s">
        <v>120</v>
      </c>
      <c r="D21" s="6"/>
      <c r="E21" s="6">
        <v>1310.0</v>
      </c>
      <c r="G21" s="17">
        <v>32100.0</v>
      </c>
    </row>
    <row r="22" ht="13.5" customHeight="1">
      <c r="A22" s="15"/>
      <c r="D22" s="6"/>
      <c r="E22" s="6"/>
    </row>
    <row r="23" ht="13.5" customHeight="1">
      <c r="A23" s="15"/>
      <c r="B23" s="8" t="s">
        <v>121</v>
      </c>
      <c r="D23" s="6"/>
      <c r="E23" s="6"/>
    </row>
    <row r="24" ht="13.5" customHeight="1">
      <c r="A24" s="15"/>
      <c r="B24" s="8" t="s">
        <v>122</v>
      </c>
      <c r="D24" s="6"/>
      <c r="E24" s="6"/>
    </row>
    <row r="25" ht="13.5" customHeight="1">
      <c r="A25" s="15"/>
      <c r="B25" s="8" t="s">
        <v>123</v>
      </c>
      <c r="D25" s="6"/>
      <c r="E25" s="6"/>
    </row>
    <row r="26" ht="13.5" customHeight="1">
      <c r="A26" s="15"/>
      <c r="B26" s="8" t="s">
        <v>124</v>
      </c>
      <c r="D26" s="6"/>
      <c r="E26" s="6"/>
    </row>
    <row r="27" ht="13.5" customHeight="1">
      <c r="A27" s="15"/>
      <c r="B27" s="8" t="s">
        <v>125</v>
      </c>
      <c r="D27" s="6"/>
      <c r="E27" s="6"/>
    </row>
    <row r="28" ht="13.5" customHeight="1">
      <c r="A28" s="15"/>
      <c r="B28" s="8" t="s">
        <v>126</v>
      </c>
      <c r="D28" s="6"/>
      <c r="E28" s="6"/>
    </row>
    <row r="29" ht="13.5" customHeight="1">
      <c r="A29" s="15"/>
      <c r="B29" s="8" t="s">
        <v>127</v>
      </c>
      <c r="D29" s="6"/>
      <c r="E29" s="6"/>
    </row>
    <row r="30" ht="13.5" customHeight="1">
      <c r="A30" s="15"/>
      <c r="D30" s="6"/>
      <c r="E30" s="6"/>
    </row>
    <row r="31" ht="13.5" customHeight="1">
      <c r="A31" s="15" t="s">
        <v>128</v>
      </c>
      <c r="B31" s="8" t="s">
        <v>48</v>
      </c>
      <c r="D31" s="6">
        <v>1010.0</v>
      </c>
      <c r="E31" s="6"/>
      <c r="F31" s="16">
        <v>30000.0</v>
      </c>
      <c r="G31" s="18"/>
    </row>
    <row r="32" ht="13.5" customHeight="1">
      <c r="A32" s="15"/>
      <c r="C32" s="8" t="s">
        <v>118</v>
      </c>
      <c r="D32" s="6"/>
      <c r="E32" s="6">
        <v>1110.0</v>
      </c>
      <c r="F32" s="18"/>
      <c r="G32" s="17">
        <v>30000.0</v>
      </c>
    </row>
    <row r="33" ht="13.5" customHeight="1">
      <c r="A33" s="15"/>
      <c r="B33" s="8" t="s">
        <v>67</v>
      </c>
      <c r="D33" s="6">
        <v>2130.0</v>
      </c>
      <c r="E33" s="6"/>
      <c r="F33" s="17">
        <v>32100.0</v>
      </c>
      <c r="G33" s="18"/>
    </row>
    <row r="34" ht="13.5" customHeight="1">
      <c r="A34" s="15"/>
      <c r="C34" s="8" t="s">
        <v>48</v>
      </c>
      <c r="D34" s="6"/>
      <c r="E34" s="6">
        <v>1010.0</v>
      </c>
      <c r="F34" s="18"/>
      <c r="G34" s="17">
        <v>32100.0</v>
      </c>
    </row>
    <row r="35" ht="13.5" customHeight="1">
      <c r="A35" s="15"/>
      <c r="D35" s="6"/>
      <c r="E35" s="6"/>
    </row>
    <row r="36" ht="13.5" customHeight="1">
      <c r="A36" s="15"/>
      <c r="B36" s="8" t="s">
        <v>129</v>
      </c>
      <c r="D36" s="6"/>
      <c r="E36" s="6"/>
    </row>
    <row r="37" ht="13.5" customHeight="1">
      <c r="A37" s="15"/>
      <c r="B37" s="8" t="s">
        <v>130</v>
      </c>
      <c r="D37" s="6"/>
      <c r="E37" s="6"/>
    </row>
    <row r="38" ht="13.5" customHeight="1">
      <c r="A38" s="15"/>
      <c r="B38" s="8" t="s">
        <v>131</v>
      </c>
      <c r="D38" s="6"/>
      <c r="E38" s="6"/>
    </row>
    <row r="39" ht="13.5" customHeight="1">
      <c r="A39" s="15"/>
      <c r="B39" s="8" t="s">
        <v>132</v>
      </c>
      <c r="D39" s="6"/>
      <c r="E39" s="6"/>
    </row>
    <row r="40" ht="13.5" customHeight="1">
      <c r="A40" s="15"/>
      <c r="B40" s="8" t="s">
        <v>133</v>
      </c>
      <c r="D40" s="6"/>
      <c r="E40" s="6"/>
    </row>
    <row r="41" ht="13.5" customHeight="1">
      <c r="A41" s="15"/>
      <c r="D41" s="6"/>
      <c r="E41" s="6"/>
    </row>
    <row r="42" ht="13.5" customHeight="1">
      <c r="A42" s="15" t="s">
        <v>134</v>
      </c>
      <c r="B42" s="8" t="s">
        <v>48</v>
      </c>
      <c r="D42" s="6">
        <v>1010.0</v>
      </c>
      <c r="E42" s="6"/>
      <c r="F42" s="16">
        <v>20000.0</v>
      </c>
      <c r="G42" s="18"/>
    </row>
    <row r="43" ht="13.5" customHeight="1">
      <c r="A43" s="15"/>
      <c r="C43" s="8" t="s">
        <v>101</v>
      </c>
      <c r="D43" s="6"/>
      <c r="E43" s="6">
        <v>8000.0</v>
      </c>
      <c r="F43" s="18"/>
      <c r="G43" s="16">
        <v>20000.0</v>
      </c>
    </row>
    <row r="44" ht="13.5" customHeight="1">
      <c r="A44" s="15"/>
      <c r="D44" s="6"/>
      <c r="E44" s="6"/>
    </row>
    <row r="45" ht="13.5" customHeight="1">
      <c r="A45" s="15"/>
      <c r="B45" s="8" t="s">
        <v>135</v>
      </c>
      <c r="D45" s="6"/>
      <c r="E45" s="6"/>
    </row>
    <row r="46" ht="13.5" customHeight="1">
      <c r="A46" s="15"/>
      <c r="B46" s="8" t="s">
        <v>136</v>
      </c>
      <c r="D46" s="6"/>
      <c r="E46" s="6"/>
    </row>
    <row r="47" ht="13.5" customHeight="1">
      <c r="A47" s="15"/>
      <c r="B47" s="8" t="s">
        <v>137</v>
      </c>
      <c r="D47" s="6"/>
      <c r="E47" s="6"/>
    </row>
    <row r="48" ht="13.5" customHeight="1">
      <c r="A48" s="15"/>
      <c r="B48" s="8" t="s">
        <v>138</v>
      </c>
      <c r="D48" s="6"/>
      <c r="E48" s="6"/>
    </row>
    <row r="49" ht="13.5" customHeight="1">
      <c r="A49" s="15"/>
      <c r="D49" s="6"/>
      <c r="E49" s="6"/>
    </row>
    <row r="50" ht="13.5" customHeight="1">
      <c r="A50" s="15" t="s">
        <v>139</v>
      </c>
      <c r="B50" s="8" t="s">
        <v>111</v>
      </c>
      <c r="D50" s="6">
        <v>2710.0</v>
      </c>
      <c r="E50" s="6"/>
      <c r="F50" s="16">
        <v>7541.0</v>
      </c>
      <c r="G50" s="18"/>
    </row>
    <row r="51" ht="13.5" customHeight="1">
      <c r="A51" s="15"/>
      <c r="B51" s="8" t="s">
        <v>99</v>
      </c>
      <c r="D51" s="6">
        <v>7030.0</v>
      </c>
      <c r="E51" s="6"/>
      <c r="F51" s="16">
        <v>1667.0</v>
      </c>
      <c r="G51" s="18"/>
    </row>
    <row r="52" ht="13.5" customHeight="1">
      <c r="A52" s="15"/>
      <c r="C52" s="8" t="s">
        <v>48</v>
      </c>
      <c r="D52" s="6"/>
      <c r="E52" s="6">
        <v>1010.0</v>
      </c>
      <c r="F52" s="18"/>
      <c r="G52" s="16">
        <v>9208.0</v>
      </c>
    </row>
    <row r="53" ht="13.5" customHeight="1">
      <c r="A53" s="15"/>
      <c r="D53" s="6"/>
      <c r="E53" s="6"/>
    </row>
    <row r="54" ht="13.5" customHeight="1">
      <c r="A54" s="15"/>
      <c r="B54" s="8" t="s">
        <v>140</v>
      </c>
      <c r="D54" s="6"/>
      <c r="E54" s="6"/>
    </row>
    <row r="55" ht="13.5" customHeight="1">
      <c r="A55" s="15"/>
      <c r="B55" s="8" t="s">
        <v>141</v>
      </c>
      <c r="D55" s="6"/>
      <c r="E55" s="6"/>
    </row>
    <row r="56" ht="13.5" customHeight="1">
      <c r="A56" s="15"/>
      <c r="B56" s="8" t="s">
        <v>142</v>
      </c>
      <c r="D56" s="6"/>
      <c r="E56" s="6"/>
    </row>
    <row r="57" ht="13.5" customHeight="1">
      <c r="A57" s="15"/>
      <c r="B57" s="8" t="s">
        <v>143</v>
      </c>
      <c r="D57" s="6"/>
      <c r="E57" s="6"/>
    </row>
    <row r="58" ht="13.5" customHeight="1">
      <c r="A58" s="14"/>
      <c r="B58" s="8" t="s">
        <v>144</v>
      </c>
      <c r="D58" s="6"/>
      <c r="E58" s="6"/>
    </row>
    <row r="59" ht="13.5" customHeight="1">
      <c r="A59" s="14"/>
      <c r="B59" s="8" t="s">
        <v>145</v>
      </c>
      <c r="D59" s="6"/>
      <c r="E59" s="6"/>
    </row>
    <row r="60" ht="13.5" customHeight="1">
      <c r="A60" s="15"/>
      <c r="D60" s="6"/>
      <c r="E60" s="6"/>
    </row>
    <row r="61" ht="13.5" customHeight="1">
      <c r="A61" s="15" t="s">
        <v>146</v>
      </c>
      <c r="B61" s="8" t="s">
        <v>62</v>
      </c>
      <c r="D61" s="6">
        <v>1510.0</v>
      </c>
      <c r="E61" s="6"/>
      <c r="F61" s="16">
        <v>15000.0</v>
      </c>
      <c r="G61" s="18"/>
    </row>
    <row r="62" ht="13.5" customHeight="1">
      <c r="A62" s="14"/>
      <c r="C62" s="8" t="s">
        <v>64</v>
      </c>
      <c r="D62" s="6"/>
      <c r="E62" s="6">
        <v>2110.0</v>
      </c>
      <c r="F62" s="18"/>
      <c r="G62" s="16">
        <v>15000.0</v>
      </c>
    </row>
    <row r="63" ht="13.5" customHeight="1">
      <c r="A63" s="14"/>
      <c r="D63" s="6"/>
      <c r="E63" s="6"/>
    </row>
    <row r="64" ht="13.5" customHeight="1">
      <c r="A64" s="14"/>
      <c r="B64" s="8" t="s">
        <v>147</v>
      </c>
      <c r="D64" s="6"/>
      <c r="E64" s="6"/>
    </row>
    <row r="65" ht="13.5" customHeight="1">
      <c r="A65" s="14"/>
      <c r="B65" s="8" t="s">
        <v>148</v>
      </c>
      <c r="D65" s="6"/>
      <c r="E65" s="6"/>
    </row>
    <row r="66" ht="13.5" customHeight="1">
      <c r="A66" s="14"/>
      <c r="B66" s="8" t="s">
        <v>149</v>
      </c>
      <c r="D66" s="6"/>
      <c r="E66" s="6"/>
    </row>
    <row r="67" ht="13.5" customHeight="1">
      <c r="A67" s="14"/>
      <c r="B67" s="8" t="s">
        <v>150</v>
      </c>
      <c r="D67" s="6"/>
      <c r="E67" s="6"/>
    </row>
    <row r="68" ht="13.5" customHeight="1">
      <c r="A68" s="14"/>
      <c r="D68" s="6"/>
      <c r="E68" s="6"/>
    </row>
    <row r="69" ht="13.5" customHeight="1">
      <c r="A69" s="15" t="s">
        <v>151</v>
      </c>
      <c r="B69" s="8" t="s">
        <v>48</v>
      </c>
      <c r="D69" s="6">
        <v>1010.0</v>
      </c>
      <c r="E69" s="6"/>
      <c r="F69" s="16">
        <v>8500.0</v>
      </c>
      <c r="G69" s="18"/>
    </row>
    <row r="70" ht="13.5" customHeight="1">
      <c r="A70" s="14"/>
      <c r="C70" s="8" t="s">
        <v>152</v>
      </c>
      <c r="D70" s="6"/>
      <c r="E70" s="6">
        <v>1210.0</v>
      </c>
      <c r="F70" s="18"/>
      <c r="G70" s="16">
        <v>8500.0</v>
      </c>
    </row>
    <row r="71" ht="13.5" customHeight="1">
      <c r="A71" s="14"/>
      <c r="D71" s="6"/>
      <c r="E71" s="6"/>
    </row>
    <row r="72" ht="13.5" customHeight="1">
      <c r="A72" s="14"/>
      <c r="B72" s="8" t="s">
        <v>153</v>
      </c>
      <c r="D72" s="6"/>
      <c r="E72" s="6"/>
    </row>
    <row r="73" ht="13.5" customHeight="1">
      <c r="A73" s="14"/>
      <c r="B73" s="8" t="s">
        <v>154</v>
      </c>
      <c r="D73" s="6"/>
      <c r="E73" s="6"/>
    </row>
    <row r="74" ht="13.5" customHeight="1">
      <c r="A74" s="14"/>
      <c r="D74" s="6"/>
      <c r="E74" s="6"/>
    </row>
    <row r="75" ht="13.5" customHeight="1">
      <c r="A75" s="15" t="s">
        <v>155</v>
      </c>
      <c r="B75" s="8" t="s">
        <v>156</v>
      </c>
      <c r="D75" s="6">
        <v>6010.0</v>
      </c>
      <c r="E75" s="6"/>
      <c r="F75" s="16">
        <v>15000.0</v>
      </c>
      <c r="G75" s="18"/>
    </row>
    <row r="76" ht="13.5" customHeight="1">
      <c r="A76" s="14"/>
      <c r="B76" s="8" t="s">
        <v>93</v>
      </c>
      <c r="D76" s="6">
        <v>6210.0</v>
      </c>
      <c r="E76" s="6"/>
      <c r="F76" s="16">
        <v>1000.0</v>
      </c>
      <c r="G76" s="18"/>
    </row>
    <row r="77" ht="13.5" customHeight="1">
      <c r="A77" s="14"/>
      <c r="B77" s="8" t="s">
        <v>95</v>
      </c>
      <c r="D77" s="6">
        <v>6220.0</v>
      </c>
      <c r="E77" s="6"/>
      <c r="F77" s="16">
        <v>9000.0</v>
      </c>
      <c r="G77" s="18"/>
    </row>
    <row r="78" ht="13.5" customHeight="1">
      <c r="A78" s="14"/>
      <c r="B78" s="8" t="s">
        <v>97</v>
      </c>
      <c r="D78" s="6">
        <v>7020.0</v>
      </c>
      <c r="E78" s="6"/>
      <c r="F78" s="16">
        <v>6000.0</v>
      </c>
      <c r="G78" s="18"/>
    </row>
    <row r="79" ht="13.5" customHeight="1">
      <c r="A79" s="14"/>
      <c r="C79" s="8" t="s">
        <v>48</v>
      </c>
      <c r="D79" s="6"/>
      <c r="E79" s="6">
        <v>1010.0</v>
      </c>
      <c r="F79" s="18"/>
      <c r="G79" s="16">
        <v>31000.0</v>
      </c>
    </row>
    <row r="80" ht="13.5" customHeight="1">
      <c r="A80" s="14"/>
      <c r="D80" s="6"/>
      <c r="E80" s="6"/>
    </row>
    <row r="81" ht="13.5" customHeight="1">
      <c r="A81" s="14"/>
      <c r="B81" s="8" t="s">
        <v>157</v>
      </c>
      <c r="D81" s="6"/>
      <c r="E81" s="6"/>
    </row>
    <row r="82" ht="13.5" customHeight="1">
      <c r="A82" s="14"/>
      <c r="B82" s="8" t="s">
        <v>158</v>
      </c>
      <c r="D82" s="6"/>
      <c r="E82" s="6"/>
    </row>
    <row r="83" ht="13.5" customHeight="1">
      <c r="A83" s="14"/>
      <c r="B83" s="8" t="s">
        <v>159</v>
      </c>
      <c r="D83" s="6"/>
      <c r="E83" s="6"/>
    </row>
    <row r="84" ht="13.5" customHeight="1">
      <c r="A84" s="14"/>
      <c r="B84" s="8" t="s">
        <v>160</v>
      </c>
      <c r="D84" s="6"/>
      <c r="E84" s="6"/>
    </row>
    <row r="85" ht="13.5" customHeight="1">
      <c r="A85" s="14"/>
      <c r="D85" s="6"/>
      <c r="E85" s="6"/>
    </row>
    <row r="86" ht="13.5" customHeight="1">
      <c r="A86" s="14"/>
      <c r="D86" s="6"/>
      <c r="E86" s="6"/>
      <c r="F86" s="18">
        <f t="shared" ref="F86:G86" si="1">SUM(F5:F79)</f>
        <v>711408</v>
      </c>
      <c r="G86" s="18">
        <f t="shared" si="1"/>
        <v>711408</v>
      </c>
    </row>
    <row r="87" ht="13.5" customHeight="1">
      <c r="A87" s="14"/>
      <c r="D87" s="6"/>
      <c r="E87" s="6"/>
    </row>
    <row r="88" ht="13.5" customHeight="1">
      <c r="A88" s="14"/>
      <c r="D88" s="6"/>
      <c r="E88" s="6"/>
    </row>
    <row r="89" ht="13.5" customHeight="1">
      <c r="A89" s="14"/>
      <c r="D89" s="6"/>
      <c r="E89" s="6"/>
    </row>
    <row r="90" ht="13.5" customHeight="1">
      <c r="A90" s="14"/>
      <c r="D90" s="6"/>
      <c r="E90" s="6"/>
    </row>
    <row r="91" ht="13.5" customHeight="1">
      <c r="A91" s="14"/>
      <c r="D91" s="6"/>
      <c r="E91" s="6"/>
    </row>
    <row r="92" ht="13.5" customHeight="1">
      <c r="A92" s="14"/>
      <c r="D92" s="6"/>
      <c r="E92" s="6"/>
    </row>
    <row r="93" ht="13.5" customHeight="1">
      <c r="A93" s="14"/>
      <c r="D93" s="6"/>
      <c r="E93" s="6"/>
    </row>
    <row r="94" ht="13.5" customHeight="1">
      <c r="A94" s="14"/>
      <c r="D94" s="6"/>
      <c r="E94" s="6"/>
    </row>
    <row r="95" ht="13.5" customHeight="1">
      <c r="A95" s="14"/>
      <c r="D95" s="6"/>
      <c r="E95" s="6"/>
    </row>
    <row r="96" ht="13.5" customHeight="1">
      <c r="A96" s="14"/>
      <c r="D96" s="6"/>
      <c r="E96" s="6"/>
    </row>
    <row r="97" ht="13.5" customHeight="1">
      <c r="A97" s="14"/>
      <c r="D97" s="6"/>
      <c r="E97" s="6"/>
    </row>
    <row r="98" ht="13.5" customHeight="1">
      <c r="A98" s="14"/>
      <c r="D98" s="6"/>
      <c r="E98" s="6"/>
    </row>
    <row r="99" ht="13.5" customHeight="1">
      <c r="A99" s="14"/>
      <c r="D99" s="6"/>
      <c r="E99" s="6"/>
    </row>
    <row r="100" ht="13.5" customHeight="1">
      <c r="A100" s="14"/>
      <c r="D100" s="6"/>
      <c r="E100" s="6"/>
    </row>
    <row r="101" ht="13.5" customHeight="1">
      <c r="A101" s="14"/>
      <c r="D101" s="6"/>
      <c r="E101" s="6"/>
    </row>
    <row r="102" ht="13.5" customHeight="1">
      <c r="A102" s="14"/>
      <c r="D102" s="6"/>
      <c r="E102" s="6"/>
    </row>
    <row r="103" ht="13.5" customHeight="1">
      <c r="A103" s="14"/>
      <c r="D103" s="6"/>
      <c r="E103" s="6"/>
    </row>
    <row r="104" ht="13.5" customHeight="1">
      <c r="A104" s="14"/>
      <c r="D104" s="6"/>
      <c r="E104" s="6"/>
    </row>
    <row r="105" ht="13.5" customHeight="1">
      <c r="A105" s="14"/>
      <c r="D105" s="6"/>
      <c r="E105" s="6"/>
    </row>
    <row r="106" ht="13.5" customHeight="1">
      <c r="A106" s="14"/>
      <c r="D106" s="6"/>
      <c r="E106" s="6"/>
    </row>
    <row r="107" ht="13.5" customHeight="1">
      <c r="A107" s="14"/>
      <c r="D107" s="6"/>
      <c r="E107" s="6"/>
    </row>
    <row r="108" ht="13.5" customHeight="1">
      <c r="A108" s="14"/>
      <c r="D108" s="6"/>
      <c r="E108" s="6"/>
    </row>
    <row r="109" ht="13.5" customHeight="1">
      <c r="A109" s="14"/>
      <c r="D109" s="6"/>
      <c r="E109" s="6"/>
    </row>
    <row r="110" ht="13.5" customHeight="1">
      <c r="A110" s="14"/>
      <c r="D110" s="6"/>
      <c r="E110" s="6"/>
    </row>
    <row r="111" ht="13.5" customHeight="1">
      <c r="A111" s="14"/>
      <c r="D111" s="6"/>
      <c r="E111" s="6"/>
    </row>
    <row r="112" ht="13.5" customHeight="1">
      <c r="A112" s="14"/>
      <c r="D112" s="6"/>
      <c r="E112" s="6"/>
    </row>
    <row r="113" ht="13.5" customHeight="1">
      <c r="A113" s="14"/>
      <c r="D113" s="6"/>
      <c r="E113" s="6"/>
    </row>
    <row r="114" ht="13.5" customHeight="1">
      <c r="A114" s="14"/>
      <c r="D114" s="6"/>
      <c r="E114" s="6"/>
    </row>
    <row r="115" ht="13.5" customHeight="1">
      <c r="A115" s="14"/>
      <c r="D115" s="6"/>
      <c r="E115" s="6"/>
    </row>
    <row r="116" ht="13.5" customHeight="1">
      <c r="A116" s="14"/>
      <c r="D116" s="6"/>
      <c r="E116" s="6"/>
    </row>
    <row r="117" ht="13.5" customHeight="1">
      <c r="A117" s="14"/>
      <c r="D117" s="6"/>
      <c r="E117" s="6"/>
    </row>
    <row r="118" ht="13.5" customHeight="1">
      <c r="A118" s="14"/>
      <c r="D118" s="6"/>
      <c r="E118" s="6"/>
    </row>
    <row r="119" ht="13.5" customHeight="1">
      <c r="A119" s="14"/>
      <c r="D119" s="6"/>
      <c r="E119" s="6"/>
    </row>
    <row r="120" ht="13.5" customHeight="1">
      <c r="A120" s="14"/>
      <c r="D120" s="6"/>
      <c r="E120" s="6"/>
    </row>
    <row r="121" ht="13.5" customHeight="1">
      <c r="A121" s="14"/>
      <c r="D121" s="6"/>
      <c r="E121" s="6"/>
    </row>
    <row r="122" ht="13.5" customHeight="1">
      <c r="A122" s="14"/>
      <c r="D122" s="6"/>
      <c r="E122" s="6"/>
    </row>
    <row r="123" ht="13.5" customHeight="1">
      <c r="A123" s="14"/>
      <c r="D123" s="6"/>
      <c r="E123" s="6"/>
    </row>
    <row r="124" ht="13.5" customHeight="1">
      <c r="A124" s="14"/>
      <c r="D124" s="6"/>
      <c r="E124" s="6"/>
    </row>
    <row r="125" ht="13.5" customHeight="1">
      <c r="A125" s="14"/>
      <c r="D125" s="6"/>
      <c r="E125" s="6"/>
    </row>
    <row r="126" ht="13.5" customHeight="1">
      <c r="A126" s="14"/>
      <c r="D126" s="6"/>
      <c r="E126" s="6"/>
    </row>
    <row r="127" ht="13.5" customHeight="1">
      <c r="A127" s="14"/>
      <c r="D127" s="6"/>
      <c r="E127" s="6"/>
    </row>
    <row r="128" ht="13.5" customHeight="1">
      <c r="A128" s="14"/>
      <c r="D128" s="6"/>
      <c r="E128" s="6"/>
    </row>
    <row r="129" ht="13.5" customHeight="1">
      <c r="A129" s="14"/>
      <c r="D129" s="6"/>
      <c r="E129" s="6"/>
    </row>
    <row r="130" ht="13.5" customHeight="1">
      <c r="A130" s="14"/>
      <c r="D130" s="6"/>
      <c r="E130" s="6"/>
    </row>
    <row r="131" ht="13.5" customHeight="1">
      <c r="A131" s="14"/>
      <c r="D131" s="6"/>
      <c r="E131" s="6"/>
    </row>
    <row r="132" ht="13.5" customHeight="1">
      <c r="A132" s="14"/>
      <c r="D132" s="6"/>
      <c r="E132" s="6"/>
    </row>
    <row r="133" ht="13.5" customHeight="1">
      <c r="A133" s="14"/>
      <c r="D133" s="6"/>
      <c r="E133" s="6"/>
    </row>
    <row r="134" ht="13.5" customHeight="1">
      <c r="A134" s="14"/>
      <c r="D134" s="6"/>
      <c r="E134" s="6"/>
    </row>
    <row r="135" ht="13.5" customHeight="1">
      <c r="A135" s="14"/>
      <c r="D135" s="6"/>
      <c r="E135" s="6"/>
    </row>
    <row r="136" ht="13.5" customHeight="1">
      <c r="A136" s="14"/>
      <c r="D136" s="6"/>
      <c r="E136" s="6"/>
    </row>
    <row r="137" ht="13.5" customHeight="1">
      <c r="A137" s="14"/>
      <c r="D137" s="6"/>
      <c r="E137" s="6"/>
    </row>
    <row r="138" ht="13.5" customHeight="1">
      <c r="A138" s="14"/>
      <c r="D138" s="6"/>
      <c r="E138" s="6"/>
    </row>
    <row r="139" ht="13.5" customHeight="1">
      <c r="A139" s="14"/>
      <c r="D139" s="6"/>
      <c r="E139" s="6"/>
    </row>
    <row r="140" ht="13.5" customHeight="1">
      <c r="A140" s="14"/>
      <c r="D140" s="6"/>
      <c r="E140" s="6"/>
    </row>
    <row r="141" ht="13.5" customHeight="1">
      <c r="A141" s="14"/>
      <c r="D141" s="6"/>
      <c r="E141" s="6"/>
    </row>
    <row r="142" ht="13.5" customHeight="1">
      <c r="A142" s="14"/>
      <c r="D142" s="6"/>
      <c r="E142" s="6"/>
    </row>
    <row r="143" ht="13.5" customHeight="1">
      <c r="A143" s="14"/>
      <c r="D143" s="6"/>
      <c r="E143" s="6"/>
    </row>
    <row r="144" ht="13.5" customHeight="1">
      <c r="A144" s="14"/>
      <c r="D144" s="6"/>
      <c r="E144" s="6"/>
    </row>
    <row r="145" ht="13.5" customHeight="1">
      <c r="A145" s="14"/>
      <c r="D145" s="6"/>
      <c r="E145" s="6"/>
    </row>
    <row r="146" ht="13.5" customHeight="1">
      <c r="A146" s="14"/>
      <c r="D146" s="6"/>
      <c r="E146" s="6"/>
    </row>
    <row r="147" ht="13.5" customHeight="1">
      <c r="A147" s="14"/>
      <c r="D147" s="6"/>
      <c r="E147" s="6"/>
    </row>
    <row r="148" ht="13.5" customHeight="1">
      <c r="A148" s="14"/>
      <c r="D148" s="6"/>
      <c r="E148" s="6"/>
    </row>
    <row r="149" ht="13.5" customHeight="1">
      <c r="A149" s="14"/>
      <c r="D149" s="6"/>
      <c r="E149" s="6"/>
    </row>
    <row r="150" ht="13.5" customHeight="1">
      <c r="A150" s="14"/>
      <c r="D150" s="6"/>
      <c r="E150" s="6"/>
    </row>
    <row r="151" ht="13.5" customHeight="1">
      <c r="A151" s="14"/>
      <c r="D151" s="6"/>
      <c r="E151" s="6"/>
    </row>
    <row r="152" ht="13.5" customHeight="1">
      <c r="A152" s="14"/>
      <c r="D152" s="6"/>
      <c r="E152" s="6"/>
    </row>
    <row r="153" ht="13.5" customHeight="1">
      <c r="A153" s="14"/>
      <c r="D153" s="6"/>
      <c r="E153" s="6"/>
    </row>
    <row r="154" ht="13.5" customHeight="1">
      <c r="A154" s="14"/>
      <c r="D154" s="6"/>
      <c r="E154" s="6"/>
    </row>
    <row r="155" ht="13.5" customHeight="1">
      <c r="A155" s="14"/>
      <c r="D155" s="6"/>
      <c r="E155" s="6"/>
    </row>
    <row r="156" ht="13.5" customHeight="1">
      <c r="A156" s="14"/>
      <c r="D156" s="6"/>
      <c r="E156" s="6"/>
    </row>
    <row r="157" ht="13.5" customHeight="1">
      <c r="A157" s="14"/>
      <c r="D157" s="6"/>
      <c r="E157" s="6"/>
    </row>
    <row r="158" ht="13.5" customHeight="1">
      <c r="A158" s="14"/>
      <c r="D158" s="6"/>
      <c r="E158" s="6"/>
    </row>
    <row r="159" ht="13.5" customHeight="1">
      <c r="A159" s="14"/>
      <c r="D159" s="6"/>
      <c r="E159" s="6"/>
    </row>
    <row r="160" ht="13.5" customHeight="1">
      <c r="A160" s="14"/>
      <c r="D160" s="6"/>
      <c r="E160" s="6"/>
    </row>
    <row r="161" ht="13.5" customHeight="1">
      <c r="A161" s="14"/>
      <c r="D161" s="6"/>
      <c r="E161" s="6"/>
    </row>
    <row r="162" ht="13.5" customHeight="1">
      <c r="A162" s="14"/>
      <c r="D162" s="6"/>
      <c r="E162" s="6"/>
    </row>
    <row r="163" ht="13.5" customHeight="1">
      <c r="A163" s="14"/>
      <c r="D163" s="6"/>
      <c r="E163" s="6"/>
    </row>
    <row r="164" ht="13.5" customHeight="1">
      <c r="A164" s="14"/>
      <c r="D164" s="6"/>
      <c r="E164" s="6"/>
    </row>
    <row r="165" ht="13.5" customHeight="1">
      <c r="A165" s="14"/>
      <c r="D165" s="6"/>
      <c r="E165" s="6"/>
    </row>
    <row r="166" ht="13.5" customHeight="1">
      <c r="A166" s="14"/>
      <c r="D166" s="6"/>
      <c r="E166" s="6"/>
    </row>
    <row r="167" ht="13.5" customHeight="1">
      <c r="A167" s="14"/>
      <c r="D167" s="6"/>
      <c r="E167" s="6"/>
    </row>
    <row r="168" ht="13.5" customHeight="1">
      <c r="A168" s="14"/>
      <c r="D168" s="6"/>
      <c r="E168" s="6"/>
    </row>
    <row r="169" ht="13.5" customHeight="1">
      <c r="A169" s="14"/>
      <c r="D169" s="6"/>
      <c r="E169" s="6"/>
    </row>
    <row r="170" ht="13.5" customHeight="1">
      <c r="A170" s="14"/>
      <c r="D170" s="6"/>
      <c r="E170" s="6"/>
    </row>
    <row r="171" ht="13.5" customHeight="1">
      <c r="A171" s="14"/>
      <c r="D171" s="6"/>
      <c r="E171" s="6"/>
    </row>
    <row r="172" ht="13.5" customHeight="1">
      <c r="A172" s="14"/>
      <c r="D172" s="6"/>
      <c r="E172" s="6"/>
    </row>
    <row r="173" ht="13.5" customHeight="1">
      <c r="A173" s="14"/>
      <c r="D173" s="6"/>
      <c r="E173" s="6"/>
    </row>
    <row r="174" ht="13.5" customHeight="1">
      <c r="A174" s="14"/>
      <c r="D174" s="6"/>
      <c r="E174" s="6"/>
    </row>
    <row r="175" ht="13.5" customHeight="1">
      <c r="A175" s="14"/>
      <c r="D175" s="6"/>
      <c r="E175" s="6"/>
    </row>
    <row r="176" ht="13.5" customHeight="1">
      <c r="A176" s="14"/>
      <c r="D176" s="6"/>
      <c r="E176" s="6"/>
    </row>
    <row r="177" ht="13.5" customHeight="1">
      <c r="A177" s="14"/>
      <c r="D177" s="6"/>
      <c r="E177" s="6"/>
    </row>
    <row r="178" ht="13.5" customHeight="1">
      <c r="A178" s="14"/>
      <c r="D178" s="6"/>
      <c r="E178" s="6"/>
    </row>
    <row r="179" ht="13.5" customHeight="1">
      <c r="A179" s="14"/>
      <c r="D179" s="6"/>
      <c r="E179" s="6"/>
    </row>
    <row r="180" ht="13.5" customHeight="1">
      <c r="A180" s="14"/>
      <c r="D180" s="6"/>
      <c r="E180" s="6"/>
    </row>
    <row r="181" ht="13.5" customHeight="1">
      <c r="A181" s="14"/>
      <c r="D181" s="6"/>
      <c r="E181" s="6"/>
    </row>
    <row r="182" ht="13.5" customHeight="1">
      <c r="A182" s="14"/>
      <c r="D182" s="6"/>
      <c r="E182" s="6"/>
    </row>
    <row r="183" ht="13.5" customHeight="1">
      <c r="A183" s="14"/>
      <c r="D183" s="6"/>
      <c r="E183" s="6"/>
    </row>
    <row r="184" ht="13.5" customHeight="1">
      <c r="A184" s="14"/>
      <c r="D184" s="6"/>
      <c r="E184" s="6"/>
    </row>
    <row r="185" ht="13.5" customHeight="1">
      <c r="A185" s="14"/>
      <c r="D185" s="6"/>
      <c r="E185" s="6"/>
    </row>
    <row r="186" ht="13.5" customHeight="1">
      <c r="A186" s="14"/>
      <c r="D186" s="6"/>
      <c r="E186" s="6"/>
    </row>
    <row r="187" ht="13.5" customHeight="1">
      <c r="A187" s="14"/>
      <c r="D187" s="6"/>
      <c r="E187" s="6"/>
    </row>
    <row r="188" ht="13.5" customHeight="1">
      <c r="A188" s="14"/>
      <c r="D188" s="6"/>
      <c r="E188" s="6"/>
    </row>
    <row r="189" ht="13.5" customHeight="1">
      <c r="A189" s="14"/>
      <c r="D189" s="6"/>
      <c r="E189" s="6"/>
    </row>
    <row r="190" ht="13.5" customHeight="1">
      <c r="A190" s="14"/>
      <c r="D190" s="6"/>
      <c r="E190" s="6"/>
    </row>
    <row r="191" ht="13.5" customHeight="1">
      <c r="A191" s="14"/>
      <c r="D191" s="6"/>
      <c r="E191" s="6"/>
    </row>
    <row r="192" ht="13.5" customHeight="1">
      <c r="A192" s="14"/>
      <c r="D192" s="6"/>
      <c r="E192" s="6"/>
    </row>
    <row r="193" ht="13.5" customHeight="1">
      <c r="A193" s="14"/>
      <c r="D193" s="6"/>
      <c r="E193" s="6"/>
    </row>
    <row r="194" ht="13.5" customHeight="1">
      <c r="A194" s="14"/>
      <c r="D194" s="6"/>
      <c r="E194" s="6"/>
    </row>
    <row r="195" ht="13.5" customHeight="1">
      <c r="A195" s="14"/>
      <c r="D195" s="6"/>
      <c r="E195" s="6"/>
    </row>
    <row r="196" ht="13.5" customHeight="1">
      <c r="A196" s="14"/>
      <c r="D196" s="6"/>
      <c r="E196" s="6"/>
    </row>
    <row r="197" ht="13.5" customHeight="1">
      <c r="A197" s="14"/>
      <c r="D197" s="6"/>
      <c r="E197" s="6"/>
    </row>
    <row r="198" ht="13.5" customHeight="1">
      <c r="A198" s="14"/>
      <c r="D198" s="6"/>
      <c r="E198" s="6"/>
    </row>
    <row r="199" ht="13.5" customHeight="1">
      <c r="A199" s="14"/>
      <c r="D199" s="6"/>
      <c r="E199" s="6"/>
    </row>
    <row r="200" ht="13.5" customHeight="1">
      <c r="A200" s="14"/>
      <c r="D200" s="6"/>
      <c r="E200" s="6"/>
    </row>
    <row r="201" ht="13.5" customHeight="1">
      <c r="A201" s="14"/>
      <c r="D201" s="6"/>
      <c r="E201" s="6"/>
    </row>
    <row r="202" ht="13.5" customHeight="1">
      <c r="A202" s="14"/>
      <c r="D202" s="6"/>
      <c r="E202" s="6"/>
    </row>
    <row r="203" ht="13.5" customHeight="1">
      <c r="A203" s="14"/>
      <c r="D203" s="6"/>
      <c r="E203" s="6"/>
    </row>
    <row r="204" ht="13.5" customHeight="1">
      <c r="A204" s="14"/>
      <c r="D204" s="6"/>
      <c r="E204" s="6"/>
    </row>
    <row r="205" ht="13.5" customHeight="1">
      <c r="A205" s="14"/>
      <c r="D205" s="6"/>
      <c r="E205" s="6"/>
    </row>
    <row r="206" ht="13.5" customHeight="1">
      <c r="A206" s="14"/>
      <c r="D206" s="6"/>
      <c r="E206" s="6"/>
    </row>
    <row r="207" ht="13.5" customHeight="1">
      <c r="A207" s="14"/>
      <c r="D207" s="6"/>
      <c r="E207" s="6"/>
    </row>
    <row r="208" ht="13.5" customHeight="1">
      <c r="A208" s="14"/>
      <c r="D208" s="6"/>
      <c r="E208" s="6"/>
    </row>
    <row r="209" ht="13.5" customHeight="1">
      <c r="A209" s="14"/>
      <c r="D209" s="6"/>
      <c r="E209" s="6"/>
    </row>
    <row r="210" ht="13.5" customHeight="1">
      <c r="A210" s="14"/>
      <c r="D210" s="6"/>
      <c r="E210" s="6"/>
    </row>
    <row r="211" ht="13.5" customHeight="1">
      <c r="A211" s="14"/>
      <c r="D211" s="6"/>
      <c r="E211" s="6"/>
    </row>
    <row r="212" ht="13.5" customHeight="1">
      <c r="A212" s="14"/>
      <c r="D212" s="6"/>
      <c r="E212" s="6"/>
    </row>
    <row r="213" ht="13.5" customHeight="1">
      <c r="A213" s="14"/>
      <c r="D213" s="6"/>
      <c r="E213" s="6"/>
    </row>
    <row r="214" ht="13.5" customHeight="1">
      <c r="A214" s="14"/>
      <c r="D214" s="6"/>
      <c r="E214" s="6"/>
    </row>
    <row r="215" ht="13.5" customHeight="1">
      <c r="A215" s="14"/>
      <c r="D215" s="6"/>
      <c r="E215" s="6"/>
    </row>
    <row r="216" ht="13.5" customHeight="1">
      <c r="A216" s="14"/>
      <c r="D216" s="6"/>
      <c r="E216" s="6"/>
    </row>
    <row r="217" ht="13.5" customHeight="1">
      <c r="A217" s="14"/>
      <c r="D217" s="6"/>
      <c r="E217" s="6"/>
    </row>
    <row r="218" ht="13.5" customHeight="1">
      <c r="A218" s="14"/>
      <c r="D218" s="6"/>
      <c r="E218" s="6"/>
    </row>
    <row r="219" ht="13.5" customHeight="1">
      <c r="A219" s="14"/>
      <c r="D219" s="6"/>
      <c r="E219" s="6"/>
    </row>
    <row r="220" ht="13.5" customHeight="1">
      <c r="A220" s="14"/>
      <c r="D220" s="6"/>
      <c r="E220" s="6"/>
    </row>
    <row r="221" ht="13.5" customHeight="1">
      <c r="A221" s="14"/>
      <c r="D221" s="6"/>
      <c r="E221" s="6"/>
    </row>
    <row r="222" ht="13.5" customHeight="1">
      <c r="A222" s="14"/>
      <c r="D222" s="6"/>
      <c r="E222" s="6"/>
    </row>
    <row r="223" ht="13.5" customHeight="1">
      <c r="A223" s="14"/>
      <c r="D223" s="6"/>
      <c r="E223" s="6"/>
    </row>
    <row r="224" ht="13.5" customHeight="1">
      <c r="A224" s="14"/>
      <c r="D224" s="6"/>
      <c r="E224" s="6"/>
    </row>
    <row r="225" ht="13.5" customHeight="1">
      <c r="A225" s="14"/>
      <c r="D225" s="6"/>
      <c r="E225" s="6"/>
    </row>
    <row r="226" ht="13.5" customHeight="1">
      <c r="A226" s="14"/>
      <c r="D226" s="6"/>
      <c r="E226" s="6"/>
    </row>
    <row r="227" ht="13.5" customHeight="1">
      <c r="A227" s="14"/>
      <c r="D227" s="6"/>
      <c r="E227" s="6"/>
    </row>
    <row r="228" ht="13.5" customHeight="1">
      <c r="A228" s="14"/>
      <c r="D228" s="6"/>
      <c r="E228" s="6"/>
    </row>
    <row r="229" ht="13.5" customHeight="1">
      <c r="A229" s="14"/>
      <c r="D229" s="6"/>
      <c r="E229" s="6"/>
    </row>
    <row r="230" ht="13.5" customHeight="1">
      <c r="A230" s="14"/>
      <c r="D230" s="6"/>
      <c r="E230" s="6"/>
    </row>
    <row r="231" ht="13.5" customHeight="1">
      <c r="A231" s="14"/>
      <c r="D231" s="6"/>
      <c r="E231" s="6"/>
    </row>
    <row r="232" ht="13.5" customHeight="1">
      <c r="A232" s="14"/>
      <c r="D232" s="6"/>
      <c r="E232" s="6"/>
    </row>
    <row r="233" ht="13.5" customHeight="1">
      <c r="A233" s="14"/>
      <c r="D233" s="6"/>
      <c r="E233" s="6"/>
    </row>
    <row r="234" ht="13.5" customHeight="1">
      <c r="A234" s="14"/>
      <c r="D234" s="6"/>
      <c r="E234" s="6"/>
    </row>
    <row r="235" ht="13.5" customHeight="1">
      <c r="A235" s="14"/>
      <c r="D235" s="6"/>
      <c r="E235" s="6"/>
    </row>
    <row r="236" ht="13.5" customHeight="1">
      <c r="A236" s="14"/>
      <c r="D236" s="6"/>
      <c r="E236" s="6"/>
    </row>
    <row r="237" ht="13.5" customHeight="1">
      <c r="A237" s="14"/>
      <c r="D237" s="6"/>
      <c r="E237" s="6"/>
    </row>
    <row r="238" ht="13.5" customHeight="1">
      <c r="A238" s="14"/>
      <c r="D238" s="6"/>
      <c r="E238" s="6"/>
    </row>
    <row r="239" ht="13.5" customHeight="1">
      <c r="A239" s="14"/>
      <c r="D239" s="6"/>
      <c r="E239" s="6"/>
    </row>
    <row r="240" ht="13.5" customHeight="1">
      <c r="A240" s="14"/>
      <c r="D240" s="6"/>
      <c r="E240" s="6"/>
    </row>
    <row r="241" ht="13.5" customHeight="1">
      <c r="A241" s="14"/>
      <c r="D241" s="6"/>
      <c r="E241" s="6"/>
    </row>
    <row r="242" ht="13.5" customHeight="1">
      <c r="A242" s="14"/>
      <c r="D242" s="6"/>
      <c r="E242" s="6"/>
    </row>
    <row r="243" ht="13.5" customHeight="1">
      <c r="A243" s="14"/>
      <c r="D243" s="6"/>
      <c r="E243" s="6"/>
    </row>
    <row r="244" ht="13.5" customHeight="1">
      <c r="A244" s="14"/>
      <c r="D244" s="6"/>
      <c r="E244" s="6"/>
    </row>
    <row r="245" ht="13.5" customHeight="1">
      <c r="A245" s="14"/>
      <c r="D245" s="6"/>
      <c r="E245" s="6"/>
    </row>
    <row r="246" ht="13.5" customHeight="1">
      <c r="A246" s="14"/>
      <c r="D246" s="6"/>
      <c r="E246" s="6"/>
    </row>
    <row r="247" ht="13.5" customHeight="1">
      <c r="A247" s="14"/>
      <c r="D247" s="6"/>
      <c r="E247" s="6"/>
    </row>
    <row r="248" ht="13.5" customHeight="1">
      <c r="A248" s="14"/>
      <c r="D248" s="6"/>
      <c r="E248" s="6"/>
    </row>
    <row r="249" ht="13.5" customHeight="1">
      <c r="A249" s="14"/>
      <c r="D249" s="6"/>
      <c r="E249" s="6"/>
    </row>
    <row r="250" ht="13.5" customHeight="1">
      <c r="A250" s="14"/>
      <c r="D250" s="6"/>
      <c r="E250" s="6"/>
    </row>
    <row r="251" ht="13.5" customHeight="1">
      <c r="A251" s="14"/>
      <c r="D251" s="6"/>
      <c r="E251" s="6"/>
    </row>
    <row r="252" ht="13.5" customHeight="1">
      <c r="A252" s="14"/>
      <c r="D252" s="6"/>
      <c r="E252" s="6"/>
    </row>
    <row r="253" ht="13.5" customHeight="1">
      <c r="A253" s="14"/>
      <c r="D253" s="6"/>
      <c r="E253" s="6"/>
    </row>
    <row r="254" ht="13.5" customHeight="1">
      <c r="A254" s="14"/>
      <c r="D254" s="6"/>
      <c r="E254" s="6"/>
    </row>
    <row r="255" ht="13.5" customHeight="1">
      <c r="A255" s="14"/>
      <c r="D255" s="6"/>
      <c r="E255" s="6"/>
    </row>
    <row r="256" ht="13.5" customHeight="1">
      <c r="A256" s="14"/>
      <c r="D256" s="6"/>
      <c r="E256" s="6"/>
    </row>
    <row r="257" ht="13.5" customHeight="1">
      <c r="A257" s="14"/>
      <c r="D257" s="6"/>
      <c r="E257" s="6"/>
    </row>
    <row r="258" ht="13.5" customHeight="1">
      <c r="A258" s="14"/>
      <c r="D258" s="6"/>
      <c r="E258" s="6"/>
    </row>
    <row r="259" ht="13.5" customHeight="1">
      <c r="A259" s="14"/>
      <c r="D259" s="6"/>
      <c r="E259" s="6"/>
    </row>
    <row r="260" ht="13.5" customHeight="1">
      <c r="A260" s="14"/>
      <c r="D260" s="6"/>
      <c r="E260" s="6"/>
    </row>
    <row r="261" ht="13.5" customHeight="1">
      <c r="A261" s="14"/>
      <c r="D261" s="6"/>
      <c r="E261" s="6"/>
    </row>
    <row r="262" ht="13.5" customHeight="1">
      <c r="A262" s="14"/>
      <c r="D262" s="6"/>
      <c r="E262" s="6"/>
    </row>
    <row r="263" ht="13.5" customHeight="1">
      <c r="A263" s="14"/>
      <c r="D263" s="6"/>
      <c r="E263" s="6"/>
    </row>
    <row r="264" ht="13.5" customHeight="1">
      <c r="A264" s="14"/>
      <c r="D264" s="6"/>
      <c r="E264" s="6"/>
    </row>
    <row r="265" ht="13.5" customHeight="1">
      <c r="A265" s="14"/>
      <c r="D265" s="6"/>
      <c r="E265" s="6"/>
    </row>
    <row r="266" ht="13.5" customHeight="1">
      <c r="A266" s="14"/>
      <c r="D266" s="6"/>
      <c r="E266" s="6"/>
    </row>
    <row r="267" ht="13.5" customHeight="1">
      <c r="A267" s="14"/>
      <c r="D267" s="6"/>
      <c r="E267" s="6"/>
    </row>
    <row r="268" ht="13.5" customHeight="1">
      <c r="A268" s="14"/>
      <c r="D268" s="6"/>
      <c r="E268" s="6"/>
    </row>
    <row r="269" ht="13.5" customHeight="1">
      <c r="A269" s="14"/>
      <c r="D269" s="6"/>
      <c r="E269" s="6"/>
    </row>
    <row r="270" ht="13.5" customHeight="1">
      <c r="A270" s="14"/>
      <c r="D270" s="6"/>
      <c r="E270" s="6"/>
    </row>
    <row r="271" ht="13.5" customHeight="1">
      <c r="A271" s="14"/>
      <c r="D271" s="6"/>
      <c r="E271" s="6"/>
    </row>
    <row r="272" ht="13.5" customHeight="1">
      <c r="A272" s="14"/>
      <c r="D272" s="6"/>
      <c r="E272" s="6"/>
    </row>
    <row r="273" ht="13.5" customHeight="1">
      <c r="A273" s="14"/>
      <c r="D273" s="6"/>
      <c r="E273" s="6"/>
    </row>
    <row r="274" ht="13.5" customHeight="1">
      <c r="A274" s="14"/>
      <c r="D274" s="6"/>
      <c r="E274" s="6"/>
    </row>
    <row r="275" ht="13.5" customHeight="1">
      <c r="A275" s="14"/>
      <c r="D275" s="6"/>
      <c r="E275" s="6"/>
    </row>
    <row r="276" ht="13.5" customHeight="1">
      <c r="A276" s="14"/>
      <c r="D276" s="6"/>
      <c r="E276" s="6"/>
    </row>
    <row r="277" ht="13.5" customHeight="1">
      <c r="A277" s="14"/>
      <c r="D277" s="6"/>
      <c r="E277" s="6"/>
    </row>
    <row r="278" ht="13.5" customHeight="1">
      <c r="A278" s="14"/>
      <c r="D278" s="6"/>
      <c r="E278" s="6"/>
    </row>
    <row r="279" ht="13.5" customHeight="1">
      <c r="A279" s="14"/>
      <c r="D279" s="6"/>
      <c r="E279" s="6"/>
    </row>
    <row r="280" ht="13.5" customHeight="1">
      <c r="A280" s="14"/>
      <c r="D280" s="6"/>
      <c r="E280" s="6"/>
    </row>
    <row r="281" ht="13.5" customHeight="1">
      <c r="A281" s="14"/>
      <c r="D281" s="6"/>
      <c r="E281" s="6"/>
    </row>
    <row r="282" ht="13.5" customHeight="1">
      <c r="A282" s="14"/>
      <c r="D282" s="6"/>
      <c r="E282" s="6"/>
    </row>
    <row r="283" ht="13.5" customHeight="1">
      <c r="A283" s="14"/>
      <c r="D283" s="6"/>
      <c r="E283" s="6"/>
    </row>
    <row r="284" ht="13.5" customHeight="1">
      <c r="A284" s="14"/>
      <c r="D284" s="6"/>
      <c r="E284" s="6"/>
    </row>
    <row r="285" ht="13.5" customHeight="1">
      <c r="A285" s="14"/>
      <c r="D285" s="6"/>
      <c r="E285" s="6"/>
    </row>
    <row r="286" ht="13.5" customHeight="1">
      <c r="A286" s="14"/>
      <c r="D286" s="6"/>
      <c r="E286" s="6"/>
    </row>
    <row r="287" ht="13.5" customHeight="1">
      <c r="A287" s="14"/>
      <c r="D287" s="6"/>
      <c r="E287" s="6"/>
    </row>
    <row r="288" ht="13.5" customHeight="1">
      <c r="A288" s="14"/>
      <c r="D288" s="6"/>
      <c r="E288" s="6"/>
    </row>
    <row r="289" ht="13.5" customHeight="1">
      <c r="A289" s="14"/>
      <c r="D289" s="6"/>
      <c r="E289" s="6"/>
    </row>
    <row r="290" ht="13.5" customHeight="1">
      <c r="A290" s="14"/>
      <c r="D290" s="6"/>
      <c r="E290" s="6"/>
    </row>
    <row r="291" ht="13.5" customHeight="1">
      <c r="A291" s="14"/>
      <c r="D291" s="6"/>
      <c r="E291" s="6"/>
    </row>
    <row r="292" ht="13.5" customHeight="1">
      <c r="A292" s="14"/>
      <c r="D292" s="6"/>
      <c r="E292" s="6"/>
    </row>
    <row r="293" ht="13.5" customHeight="1">
      <c r="A293" s="14"/>
      <c r="D293" s="6"/>
      <c r="E293" s="6"/>
    </row>
    <row r="294" ht="13.5" customHeight="1">
      <c r="A294" s="14"/>
      <c r="D294" s="6"/>
      <c r="E294" s="6"/>
    </row>
    <row r="295" ht="13.5" customHeight="1">
      <c r="A295" s="14"/>
      <c r="D295" s="6"/>
      <c r="E295" s="6"/>
    </row>
    <row r="296" ht="13.5" customHeight="1">
      <c r="A296" s="14"/>
      <c r="D296" s="6"/>
      <c r="E296" s="6"/>
    </row>
    <row r="297" ht="13.5" customHeight="1">
      <c r="A297" s="14"/>
      <c r="D297" s="6"/>
      <c r="E297" s="6"/>
    </row>
    <row r="298" ht="13.5" customHeight="1">
      <c r="A298" s="14"/>
      <c r="D298" s="6"/>
      <c r="E298" s="6"/>
    </row>
    <row r="299" ht="13.5" customHeight="1">
      <c r="A299" s="14"/>
      <c r="D299" s="6"/>
      <c r="E299" s="6"/>
    </row>
    <row r="300" ht="13.5" customHeight="1">
      <c r="A300" s="14"/>
      <c r="D300" s="6"/>
      <c r="E300" s="6"/>
    </row>
    <row r="301" ht="13.5" customHeight="1">
      <c r="A301" s="14"/>
      <c r="D301" s="6"/>
      <c r="E301" s="6"/>
    </row>
    <row r="302" ht="13.5" customHeight="1">
      <c r="A302" s="14"/>
      <c r="D302" s="6"/>
      <c r="E302" s="6"/>
    </row>
    <row r="303" ht="13.5" customHeight="1">
      <c r="A303" s="14"/>
      <c r="D303" s="6"/>
      <c r="E303" s="6"/>
    </row>
    <row r="304" ht="13.5" customHeight="1">
      <c r="A304" s="14"/>
      <c r="D304" s="6"/>
      <c r="E304" s="6"/>
    </row>
    <row r="305" ht="13.5" customHeight="1">
      <c r="A305" s="14"/>
      <c r="D305" s="6"/>
      <c r="E305" s="6"/>
    </row>
    <row r="306" ht="13.5" customHeight="1">
      <c r="A306" s="14"/>
      <c r="D306" s="6"/>
      <c r="E306" s="6"/>
    </row>
    <row r="307" ht="13.5" customHeight="1">
      <c r="A307" s="14"/>
      <c r="D307" s="6"/>
      <c r="E307" s="6"/>
    </row>
    <row r="308" ht="13.5" customHeight="1">
      <c r="A308" s="14"/>
      <c r="D308" s="6"/>
      <c r="E308" s="6"/>
    </row>
    <row r="309" ht="13.5" customHeight="1">
      <c r="A309" s="14"/>
      <c r="D309" s="6"/>
      <c r="E309" s="6"/>
    </row>
    <row r="310" ht="13.5" customHeight="1">
      <c r="A310" s="14"/>
      <c r="D310" s="6"/>
      <c r="E310" s="6"/>
    </row>
    <row r="311" ht="13.5" customHeight="1">
      <c r="A311" s="14"/>
      <c r="D311" s="6"/>
      <c r="E311" s="6"/>
    </row>
    <row r="312" ht="13.5" customHeight="1">
      <c r="A312" s="14"/>
      <c r="D312" s="6"/>
      <c r="E312" s="6"/>
    </row>
    <row r="313" ht="13.5" customHeight="1">
      <c r="A313" s="14"/>
      <c r="D313" s="6"/>
      <c r="E313" s="6"/>
    </row>
    <row r="314" ht="13.5" customHeight="1">
      <c r="A314" s="14"/>
      <c r="D314" s="6"/>
      <c r="E314" s="6"/>
    </row>
    <row r="315" ht="13.5" customHeight="1">
      <c r="A315" s="14"/>
      <c r="D315" s="6"/>
      <c r="E315" s="6"/>
    </row>
    <row r="316" ht="13.5" customHeight="1">
      <c r="A316" s="14"/>
      <c r="D316" s="6"/>
      <c r="E316" s="6"/>
    </row>
    <row r="317" ht="13.5" customHeight="1">
      <c r="A317" s="14"/>
      <c r="D317" s="6"/>
      <c r="E317" s="6"/>
    </row>
    <row r="318" ht="13.5" customHeight="1">
      <c r="A318" s="14"/>
      <c r="D318" s="6"/>
      <c r="E318" s="6"/>
    </row>
    <row r="319" ht="13.5" customHeight="1">
      <c r="A319" s="14"/>
      <c r="D319" s="6"/>
      <c r="E319" s="6"/>
    </row>
    <row r="320" ht="13.5" customHeight="1">
      <c r="A320" s="14"/>
      <c r="D320" s="6"/>
      <c r="E320" s="6"/>
    </row>
    <row r="321" ht="13.5" customHeight="1">
      <c r="A321" s="14"/>
      <c r="D321" s="6"/>
      <c r="E321" s="6"/>
    </row>
    <row r="322" ht="13.5" customHeight="1">
      <c r="A322" s="14"/>
      <c r="D322" s="6"/>
      <c r="E322" s="6"/>
    </row>
    <row r="323" ht="13.5" customHeight="1">
      <c r="A323" s="14"/>
      <c r="D323" s="6"/>
      <c r="E323" s="6"/>
    </row>
    <row r="324" ht="13.5" customHeight="1">
      <c r="A324" s="14"/>
      <c r="D324" s="6"/>
      <c r="E324" s="6"/>
    </row>
    <row r="325" ht="13.5" customHeight="1">
      <c r="A325" s="14"/>
      <c r="D325" s="6"/>
      <c r="E325" s="6"/>
    </row>
    <row r="326" ht="13.5" customHeight="1">
      <c r="A326" s="14"/>
      <c r="D326" s="6"/>
      <c r="E326" s="6"/>
    </row>
    <row r="327" ht="13.5" customHeight="1">
      <c r="A327" s="14"/>
      <c r="D327" s="6"/>
      <c r="E327" s="6"/>
    </row>
    <row r="328" ht="13.5" customHeight="1">
      <c r="A328" s="14"/>
      <c r="D328" s="6"/>
      <c r="E328" s="6"/>
    </row>
    <row r="329" ht="13.5" customHeight="1">
      <c r="A329" s="14"/>
      <c r="D329" s="6"/>
      <c r="E329" s="6"/>
    </row>
    <row r="330" ht="13.5" customHeight="1">
      <c r="A330" s="14"/>
      <c r="D330" s="6"/>
      <c r="E330" s="6"/>
    </row>
    <row r="331" ht="13.5" customHeight="1">
      <c r="A331" s="14"/>
      <c r="D331" s="6"/>
      <c r="E331" s="6"/>
    </row>
    <row r="332" ht="13.5" customHeight="1">
      <c r="A332" s="14"/>
      <c r="D332" s="6"/>
      <c r="E332" s="6"/>
    </row>
    <row r="333" ht="13.5" customHeight="1">
      <c r="A333" s="14"/>
      <c r="D333" s="6"/>
      <c r="E333" s="6"/>
    </row>
    <row r="334" ht="13.5" customHeight="1">
      <c r="A334" s="14"/>
      <c r="D334" s="6"/>
      <c r="E334" s="6"/>
    </row>
    <row r="335" ht="13.5" customHeight="1">
      <c r="A335" s="14"/>
      <c r="D335" s="6"/>
      <c r="E335" s="6"/>
    </row>
    <row r="336" ht="13.5" customHeight="1">
      <c r="A336" s="14"/>
      <c r="D336" s="6"/>
      <c r="E336" s="6"/>
    </row>
    <row r="337" ht="13.5" customHeight="1">
      <c r="A337" s="14"/>
      <c r="D337" s="6"/>
      <c r="E337" s="6"/>
    </row>
    <row r="338" ht="13.5" customHeight="1">
      <c r="A338" s="14"/>
      <c r="D338" s="6"/>
      <c r="E338" s="6"/>
    </row>
    <row r="339" ht="13.5" customHeight="1">
      <c r="A339" s="14"/>
      <c r="D339" s="6"/>
      <c r="E339" s="6"/>
    </row>
    <row r="340" ht="13.5" customHeight="1">
      <c r="A340" s="14"/>
      <c r="D340" s="6"/>
      <c r="E340" s="6"/>
    </row>
    <row r="341" ht="13.5" customHeight="1">
      <c r="A341" s="14"/>
      <c r="D341" s="6"/>
      <c r="E341" s="6"/>
    </row>
    <row r="342" ht="13.5" customHeight="1">
      <c r="A342" s="14"/>
      <c r="D342" s="6"/>
      <c r="E342" s="6"/>
    </row>
    <row r="343" ht="13.5" customHeight="1">
      <c r="A343" s="14"/>
      <c r="D343" s="6"/>
      <c r="E343" s="6"/>
    </row>
    <row r="344" ht="13.5" customHeight="1">
      <c r="A344" s="14"/>
      <c r="D344" s="6"/>
      <c r="E344" s="6"/>
    </row>
    <row r="345" ht="13.5" customHeight="1">
      <c r="A345" s="14"/>
      <c r="D345" s="6"/>
      <c r="E345" s="6"/>
    </row>
    <row r="346" ht="13.5" customHeight="1">
      <c r="A346" s="14"/>
      <c r="D346" s="6"/>
      <c r="E346" s="6"/>
    </row>
    <row r="347" ht="13.5" customHeight="1">
      <c r="A347" s="14"/>
      <c r="D347" s="6"/>
      <c r="E347" s="6"/>
    </row>
    <row r="348" ht="13.5" customHeight="1">
      <c r="A348" s="14"/>
      <c r="D348" s="6"/>
      <c r="E348" s="6"/>
    </row>
    <row r="349" ht="13.5" customHeight="1">
      <c r="A349" s="14"/>
      <c r="D349" s="6"/>
      <c r="E349" s="6"/>
    </row>
    <row r="350" ht="13.5" customHeight="1">
      <c r="A350" s="14"/>
      <c r="D350" s="6"/>
      <c r="E350" s="6"/>
    </row>
    <row r="351" ht="13.5" customHeight="1">
      <c r="A351" s="14"/>
      <c r="D351" s="6"/>
      <c r="E351" s="6"/>
    </row>
    <row r="352" ht="13.5" customHeight="1">
      <c r="A352" s="14"/>
      <c r="D352" s="6"/>
      <c r="E352" s="6"/>
    </row>
    <row r="353" ht="13.5" customHeight="1">
      <c r="A353" s="14"/>
      <c r="D353" s="6"/>
      <c r="E353" s="6"/>
    </row>
    <row r="354" ht="13.5" customHeight="1">
      <c r="A354" s="14"/>
      <c r="D354" s="6"/>
      <c r="E354" s="6"/>
    </row>
    <row r="355" ht="13.5" customHeight="1">
      <c r="A355" s="14"/>
      <c r="D355" s="6"/>
      <c r="E355" s="6"/>
    </row>
    <row r="356" ht="13.5" customHeight="1">
      <c r="A356" s="14"/>
      <c r="D356" s="6"/>
      <c r="E356" s="6"/>
    </row>
    <row r="357" ht="13.5" customHeight="1">
      <c r="A357" s="14"/>
      <c r="D357" s="6"/>
      <c r="E357" s="6"/>
    </row>
    <row r="358" ht="13.5" customHeight="1">
      <c r="A358" s="14"/>
      <c r="D358" s="6"/>
      <c r="E358" s="6"/>
    </row>
    <row r="359" ht="13.5" customHeight="1">
      <c r="A359" s="14"/>
      <c r="D359" s="6"/>
      <c r="E359" s="6"/>
    </row>
    <row r="360" ht="13.5" customHeight="1">
      <c r="A360" s="14"/>
      <c r="D360" s="6"/>
      <c r="E360" s="6"/>
    </row>
    <row r="361" ht="13.5" customHeight="1">
      <c r="A361" s="14"/>
      <c r="D361" s="6"/>
      <c r="E361" s="6"/>
    </row>
    <row r="362" ht="13.5" customHeight="1">
      <c r="A362" s="14"/>
      <c r="D362" s="6"/>
      <c r="E362" s="6"/>
    </row>
    <row r="363" ht="13.5" customHeight="1">
      <c r="A363" s="14"/>
      <c r="D363" s="6"/>
      <c r="E363" s="6"/>
    </row>
    <row r="364" ht="13.5" customHeight="1">
      <c r="A364" s="14"/>
      <c r="D364" s="6"/>
      <c r="E364" s="6"/>
    </row>
    <row r="365" ht="13.5" customHeight="1">
      <c r="A365" s="14"/>
      <c r="D365" s="6"/>
      <c r="E365" s="6"/>
    </row>
    <row r="366" ht="13.5" customHeight="1">
      <c r="A366" s="14"/>
      <c r="D366" s="6"/>
      <c r="E366" s="6"/>
    </row>
    <row r="367" ht="13.5" customHeight="1">
      <c r="A367" s="14"/>
      <c r="D367" s="6"/>
      <c r="E367" s="6"/>
    </row>
    <row r="368" ht="13.5" customHeight="1">
      <c r="A368" s="14"/>
      <c r="D368" s="6"/>
      <c r="E368" s="6"/>
    </row>
    <row r="369" ht="13.5" customHeight="1">
      <c r="A369" s="14"/>
      <c r="D369" s="6"/>
      <c r="E369" s="6"/>
    </row>
    <row r="370" ht="13.5" customHeight="1">
      <c r="A370" s="14"/>
      <c r="D370" s="6"/>
      <c r="E370" s="6"/>
    </row>
    <row r="371" ht="13.5" customHeight="1">
      <c r="A371" s="14"/>
      <c r="D371" s="6"/>
      <c r="E371" s="6"/>
    </row>
    <row r="372" ht="13.5" customHeight="1">
      <c r="A372" s="14"/>
      <c r="D372" s="6"/>
      <c r="E372" s="6"/>
    </row>
    <row r="373" ht="13.5" customHeight="1">
      <c r="A373" s="14"/>
      <c r="D373" s="6"/>
      <c r="E373" s="6"/>
    </row>
    <row r="374" ht="13.5" customHeight="1">
      <c r="A374" s="14"/>
      <c r="D374" s="6"/>
      <c r="E374" s="6"/>
    </row>
    <row r="375" ht="13.5" customHeight="1">
      <c r="A375" s="14"/>
      <c r="D375" s="6"/>
      <c r="E375" s="6"/>
    </row>
    <row r="376" ht="13.5" customHeight="1">
      <c r="A376" s="14"/>
      <c r="D376" s="6"/>
      <c r="E376" s="6"/>
    </row>
    <row r="377" ht="13.5" customHeight="1">
      <c r="A377" s="14"/>
      <c r="D377" s="6"/>
      <c r="E377" s="6"/>
    </row>
    <row r="378" ht="13.5" customHeight="1">
      <c r="A378" s="14"/>
      <c r="D378" s="6"/>
      <c r="E378" s="6"/>
    </row>
    <row r="379" ht="13.5" customHeight="1">
      <c r="A379" s="14"/>
      <c r="D379" s="6"/>
      <c r="E379" s="6"/>
    </row>
    <row r="380" ht="13.5" customHeight="1">
      <c r="A380" s="14"/>
      <c r="D380" s="6"/>
      <c r="E380" s="6"/>
    </row>
    <row r="381" ht="13.5" customHeight="1">
      <c r="A381" s="14"/>
      <c r="D381" s="6"/>
      <c r="E381" s="6"/>
    </row>
    <row r="382" ht="13.5" customHeight="1">
      <c r="A382" s="14"/>
      <c r="D382" s="6"/>
      <c r="E382" s="6"/>
    </row>
    <row r="383" ht="13.5" customHeight="1">
      <c r="A383" s="14"/>
      <c r="D383" s="6"/>
      <c r="E383" s="6"/>
    </row>
    <row r="384" ht="13.5" customHeight="1">
      <c r="A384" s="14"/>
      <c r="D384" s="6"/>
      <c r="E384" s="6"/>
    </row>
    <row r="385" ht="13.5" customHeight="1">
      <c r="A385" s="14"/>
      <c r="D385" s="6"/>
      <c r="E385" s="6"/>
    </row>
    <row r="386" ht="13.5" customHeight="1">
      <c r="A386" s="14"/>
      <c r="D386" s="6"/>
      <c r="E386" s="6"/>
    </row>
    <row r="387" ht="13.5" customHeight="1">
      <c r="A387" s="14"/>
      <c r="D387" s="6"/>
      <c r="E387" s="6"/>
    </row>
    <row r="388" ht="13.5" customHeight="1">
      <c r="A388" s="14"/>
      <c r="D388" s="6"/>
      <c r="E388" s="6"/>
    </row>
    <row r="389" ht="13.5" customHeight="1">
      <c r="A389" s="14"/>
      <c r="D389" s="6"/>
      <c r="E389" s="6"/>
    </row>
    <row r="390" ht="13.5" customHeight="1">
      <c r="A390" s="14"/>
      <c r="D390" s="6"/>
      <c r="E390" s="6"/>
    </row>
    <row r="391" ht="13.5" customHeight="1">
      <c r="A391" s="14"/>
      <c r="D391" s="6"/>
      <c r="E391" s="6"/>
    </row>
    <row r="392" ht="13.5" customHeight="1">
      <c r="A392" s="14"/>
      <c r="D392" s="6"/>
      <c r="E392" s="6"/>
    </row>
    <row r="393" ht="13.5" customHeight="1">
      <c r="A393" s="14"/>
      <c r="D393" s="6"/>
      <c r="E393" s="6"/>
    </row>
    <row r="394" ht="13.5" customHeight="1">
      <c r="A394" s="14"/>
      <c r="D394" s="6"/>
      <c r="E394" s="6"/>
    </row>
    <row r="395" ht="13.5" customHeight="1">
      <c r="A395" s="14"/>
      <c r="D395" s="6"/>
      <c r="E395" s="6"/>
    </row>
    <row r="396" ht="13.5" customHeight="1">
      <c r="A396" s="14"/>
      <c r="D396" s="6"/>
      <c r="E396" s="6"/>
    </row>
    <row r="397" ht="13.5" customHeight="1">
      <c r="A397" s="14"/>
      <c r="D397" s="6"/>
      <c r="E397" s="6"/>
    </row>
    <row r="398" ht="13.5" customHeight="1">
      <c r="A398" s="14"/>
      <c r="D398" s="6"/>
      <c r="E398" s="6"/>
    </row>
    <row r="399" ht="13.5" customHeight="1">
      <c r="A399" s="14"/>
      <c r="D399" s="6"/>
      <c r="E399" s="6"/>
    </row>
    <row r="400" ht="13.5" customHeight="1">
      <c r="A400" s="14"/>
      <c r="D400" s="6"/>
      <c r="E400" s="6"/>
    </row>
    <row r="401" ht="13.5" customHeight="1">
      <c r="A401" s="14"/>
      <c r="D401" s="6"/>
      <c r="E401" s="6"/>
    </row>
    <row r="402" ht="13.5" customHeight="1">
      <c r="A402" s="14"/>
      <c r="D402" s="6"/>
      <c r="E402" s="6"/>
    </row>
    <row r="403" ht="13.5" customHeight="1">
      <c r="A403" s="14"/>
      <c r="D403" s="6"/>
      <c r="E403" s="6"/>
    </row>
    <row r="404" ht="13.5" customHeight="1">
      <c r="A404" s="14"/>
      <c r="D404" s="6"/>
      <c r="E404" s="6"/>
    </row>
    <row r="405" ht="13.5" customHeight="1">
      <c r="A405" s="14"/>
      <c r="D405" s="6"/>
      <c r="E405" s="6"/>
    </row>
    <row r="406" ht="13.5" customHeight="1">
      <c r="A406" s="14"/>
      <c r="D406" s="6"/>
      <c r="E406" s="6"/>
    </row>
    <row r="407" ht="13.5" customHeight="1">
      <c r="A407" s="14"/>
      <c r="D407" s="6"/>
      <c r="E407" s="6"/>
    </row>
    <row r="408" ht="13.5" customHeight="1">
      <c r="A408" s="14"/>
      <c r="D408" s="6"/>
      <c r="E408" s="6"/>
    </row>
    <row r="409" ht="13.5" customHeight="1">
      <c r="A409" s="14"/>
      <c r="D409" s="6"/>
      <c r="E409" s="6"/>
    </row>
    <row r="410" ht="13.5" customHeight="1">
      <c r="A410" s="14"/>
      <c r="D410" s="6"/>
      <c r="E410" s="6"/>
    </row>
    <row r="411" ht="13.5" customHeight="1">
      <c r="A411" s="14"/>
      <c r="D411" s="6"/>
      <c r="E411" s="6"/>
    </row>
    <row r="412" ht="13.5" customHeight="1">
      <c r="A412" s="14"/>
      <c r="D412" s="6"/>
      <c r="E412" s="6"/>
    </row>
    <row r="413" ht="13.5" customHeight="1">
      <c r="A413" s="14"/>
      <c r="D413" s="6"/>
      <c r="E413" s="6"/>
    </row>
    <row r="414" ht="13.5" customHeight="1">
      <c r="A414" s="14"/>
      <c r="D414" s="6"/>
      <c r="E414" s="6"/>
    </row>
    <row r="415" ht="13.5" customHeight="1">
      <c r="A415" s="14"/>
      <c r="D415" s="6"/>
      <c r="E415" s="6"/>
    </row>
    <row r="416" ht="13.5" customHeight="1">
      <c r="A416" s="14"/>
      <c r="D416" s="6"/>
      <c r="E416" s="6"/>
    </row>
    <row r="417" ht="13.5" customHeight="1">
      <c r="A417" s="14"/>
      <c r="D417" s="6"/>
      <c r="E417" s="6"/>
    </row>
    <row r="418" ht="13.5" customHeight="1">
      <c r="A418" s="14"/>
      <c r="D418" s="6"/>
      <c r="E418" s="6"/>
    </row>
    <row r="419" ht="13.5" customHeight="1">
      <c r="A419" s="14"/>
      <c r="D419" s="6"/>
      <c r="E419" s="6"/>
    </row>
    <row r="420" ht="13.5" customHeight="1">
      <c r="A420" s="14"/>
      <c r="D420" s="6"/>
      <c r="E420" s="6"/>
    </row>
    <row r="421" ht="13.5" customHeight="1">
      <c r="A421" s="14"/>
      <c r="D421" s="6"/>
      <c r="E421" s="6"/>
    </row>
    <row r="422" ht="13.5" customHeight="1">
      <c r="A422" s="14"/>
      <c r="D422" s="6"/>
      <c r="E422" s="6"/>
    </row>
    <row r="423" ht="13.5" customHeight="1">
      <c r="A423" s="14"/>
      <c r="D423" s="6"/>
      <c r="E423" s="6"/>
    </row>
    <row r="424" ht="13.5" customHeight="1">
      <c r="A424" s="14"/>
      <c r="D424" s="6"/>
      <c r="E424" s="6"/>
    </row>
    <row r="425" ht="13.5" customHeight="1">
      <c r="A425" s="14"/>
      <c r="D425" s="6"/>
      <c r="E425" s="6"/>
    </row>
    <row r="426" ht="13.5" customHeight="1">
      <c r="A426" s="14"/>
      <c r="D426" s="6"/>
      <c r="E426" s="6"/>
    </row>
    <row r="427" ht="13.5" customHeight="1">
      <c r="A427" s="14"/>
      <c r="D427" s="6"/>
      <c r="E427" s="6"/>
    </row>
    <row r="428" ht="13.5" customHeight="1">
      <c r="A428" s="14"/>
      <c r="D428" s="6"/>
      <c r="E428" s="6"/>
    </row>
    <row r="429" ht="13.5" customHeight="1">
      <c r="A429" s="14"/>
      <c r="D429" s="6"/>
      <c r="E429" s="6"/>
    </row>
    <row r="430" ht="13.5" customHeight="1">
      <c r="A430" s="14"/>
      <c r="D430" s="6"/>
      <c r="E430" s="6"/>
    </row>
    <row r="431" ht="13.5" customHeight="1">
      <c r="A431" s="14"/>
      <c r="D431" s="6"/>
      <c r="E431" s="6"/>
    </row>
    <row r="432" ht="13.5" customHeight="1">
      <c r="A432" s="14"/>
      <c r="D432" s="6"/>
      <c r="E432" s="6"/>
    </row>
    <row r="433" ht="13.5" customHeight="1">
      <c r="A433" s="14"/>
      <c r="D433" s="6"/>
      <c r="E433" s="6"/>
    </row>
    <row r="434" ht="13.5" customHeight="1">
      <c r="A434" s="14"/>
      <c r="D434" s="6"/>
      <c r="E434" s="6"/>
    </row>
    <row r="435" ht="13.5" customHeight="1">
      <c r="A435" s="14"/>
      <c r="D435" s="6"/>
      <c r="E435" s="6"/>
    </row>
    <row r="436" ht="13.5" customHeight="1">
      <c r="A436" s="14"/>
      <c r="D436" s="6"/>
      <c r="E436" s="6"/>
    </row>
    <row r="437" ht="13.5" customHeight="1">
      <c r="A437" s="14"/>
      <c r="D437" s="6"/>
      <c r="E437" s="6"/>
    </row>
    <row r="438" ht="13.5" customHeight="1">
      <c r="A438" s="14"/>
      <c r="D438" s="6"/>
      <c r="E438" s="6"/>
    </row>
    <row r="439" ht="13.5" customHeight="1">
      <c r="A439" s="14"/>
      <c r="D439" s="6"/>
      <c r="E439" s="6"/>
    </row>
    <row r="440" ht="13.5" customHeight="1">
      <c r="A440" s="14"/>
      <c r="D440" s="6"/>
      <c r="E440" s="6"/>
    </row>
    <row r="441" ht="13.5" customHeight="1">
      <c r="A441" s="14"/>
      <c r="D441" s="6"/>
      <c r="E441" s="6"/>
    </row>
    <row r="442" ht="13.5" customHeight="1">
      <c r="A442" s="14"/>
      <c r="D442" s="6"/>
      <c r="E442" s="6"/>
    </row>
    <row r="443" ht="13.5" customHeight="1">
      <c r="A443" s="14"/>
      <c r="D443" s="6"/>
      <c r="E443" s="6"/>
    </row>
    <row r="444" ht="13.5" customHeight="1">
      <c r="A444" s="14"/>
      <c r="D444" s="6"/>
      <c r="E444" s="6"/>
    </row>
    <row r="445" ht="13.5" customHeight="1">
      <c r="A445" s="14"/>
      <c r="D445" s="6"/>
      <c r="E445" s="6"/>
    </row>
    <row r="446" ht="13.5" customHeight="1">
      <c r="A446" s="14"/>
      <c r="D446" s="6"/>
      <c r="E446" s="6"/>
    </row>
    <row r="447" ht="13.5" customHeight="1">
      <c r="A447" s="14"/>
      <c r="D447" s="6"/>
      <c r="E447" s="6"/>
    </row>
    <row r="448" ht="13.5" customHeight="1">
      <c r="A448" s="14"/>
      <c r="D448" s="6"/>
      <c r="E448" s="6"/>
    </row>
    <row r="449" ht="13.5" customHeight="1">
      <c r="A449" s="14"/>
      <c r="D449" s="6"/>
      <c r="E449" s="6"/>
    </row>
    <row r="450" ht="13.5" customHeight="1">
      <c r="A450" s="14"/>
      <c r="D450" s="6"/>
      <c r="E450" s="6"/>
    </row>
    <row r="451" ht="13.5" customHeight="1">
      <c r="A451" s="14"/>
      <c r="D451" s="6"/>
      <c r="E451" s="6"/>
    </row>
    <row r="452" ht="13.5" customHeight="1">
      <c r="A452" s="14"/>
      <c r="D452" s="6"/>
      <c r="E452" s="6"/>
    </row>
    <row r="453" ht="13.5" customHeight="1">
      <c r="A453" s="14"/>
      <c r="D453" s="6"/>
      <c r="E453" s="6"/>
    </row>
    <row r="454" ht="13.5" customHeight="1">
      <c r="A454" s="14"/>
      <c r="D454" s="6"/>
      <c r="E454" s="6"/>
    </row>
    <row r="455" ht="13.5" customHeight="1">
      <c r="A455" s="14"/>
      <c r="D455" s="6"/>
      <c r="E455" s="6"/>
    </row>
    <row r="456" ht="13.5" customHeight="1">
      <c r="A456" s="14"/>
      <c r="D456" s="6"/>
      <c r="E456" s="6"/>
    </row>
    <row r="457" ht="13.5" customHeight="1">
      <c r="A457" s="14"/>
      <c r="D457" s="6"/>
      <c r="E457" s="6"/>
    </row>
    <row r="458" ht="13.5" customHeight="1">
      <c r="A458" s="14"/>
      <c r="D458" s="6"/>
      <c r="E458" s="6"/>
    </row>
    <row r="459" ht="13.5" customHeight="1">
      <c r="A459" s="14"/>
      <c r="D459" s="6"/>
      <c r="E459" s="6"/>
    </row>
    <row r="460" ht="13.5" customHeight="1">
      <c r="A460" s="14"/>
      <c r="D460" s="6"/>
      <c r="E460" s="6"/>
    </row>
    <row r="461" ht="13.5" customHeight="1">
      <c r="A461" s="14"/>
      <c r="D461" s="6"/>
      <c r="E461" s="6"/>
    </row>
    <row r="462" ht="13.5" customHeight="1">
      <c r="A462" s="14"/>
      <c r="D462" s="6"/>
      <c r="E462" s="6"/>
    </row>
    <row r="463" ht="13.5" customHeight="1">
      <c r="A463" s="14"/>
      <c r="D463" s="6"/>
      <c r="E463" s="6"/>
    </row>
    <row r="464" ht="13.5" customHeight="1">
      <c r="A464" s="14"/>
      <c r="D464" s="6"/>
      <c r="E464" s="6"/>
    </row>
    <row r="465" ht="13.5" customHeight="1">
      <c r="A465" s="14"/>
      <c r="D465" s="6"/>
      <c r="E465" s="6"/>
    </row>
    <row r="466" ht="13.5" customHeight="1">
      <c r="A466" s="14"/>
      <c r="D466" s="6"/>
      <c r="E466" s="6"/>
    </row>
    <row r="467" ht="13.5" customHeight="1">
      <c r="A467" s="14"/>
      <c r="D467" s="6"/>
      <c r="E467" s="6"/>
    </row>
    <row r="468" ht="13.5" customHeight="1">
      <c r="A468" s="14"/>
      <c r="D468" s="6"/>
      <c r="E468" s="6"/>
    </row>
    <row r="469" ht="13.5" customHeight="1">
      <c r="A469" s="14"/>
      <c r="D469" s="6"/>
      <c r="E469" s="6"/>
    </row>
    <row r="470" ht="13.5" customHeight="1">
      <c r="A470" s="14"/>
      <c r="D470" s="6"/>
      <c r="E470" s="6"/>
    </row>
    <row r="471" ht="13.5" customHeight="1">
      <c r="A471" s="14"/>
      <c r="D471" s="6"/>
      <c r="E471" s="6"/>
    </row>
    <row r="472" ht="13.5" customHeight="1">
      <c r="A472" s="14"/>
      <c r="D472" s="6"/>
      <c r="E472" s="6"/>
    </row>
    <row r="473" ht="13.5" customHeight="1">
      <c r="A473" s="14"/>
      <c r="D473" s="6"/>
      <c r="E473" s="6"/>
    </row>
    <row r="474" ht="13.5" customHeight="1">
      <c r="A474" s="14"/>
      <c r="D474" s="6"/>
      <c r="E474" s="6"/>
    </row>
    <row r="475" ht="13.5" customHeight="1">
      <c r="A475" s="14"/>
      <c r="D475" s="6"/>
      <c r="E475" s="6"/>
    </row>
    <row r="476" ht="13.5" customHeight="1">
      <c r="A476" s="14"/>
      <c r="D476" s="6"/>
      <c r="E476" s="6"/>
    </row>
    <row r="477" ht="13.5" customHeight="1">
      <c r="A477" s="14"/>
      <c r="D477" s="6"/>
      <c r="E477" s="6"/>
    </row>
    <row r="478" ht="13.5" customHeight="1">
      <c r="A478" s="14"/>
      <c r="D478" s="6"/>
      <c r="E478" s="6"/>
    </row>
    <row r="479" ht="13.5" customHeight="1">
      <c r="A479" s="14"/>
      <c r="D479" s="6"/>
      <c r="E479" s="6"/>
    </row>
    <row r="480" ht="13.5" customHeight="1">
      <c r="A480" s="14"/>
      <c r="D480" s="6"/>
      <c r="E480" s="6"/>
    </row>
    <row r="481" ht="13.5" customHeight="1">
      <c r="A481" s="14"/>
      <c r="D481" s="6"/>
      <c r="E481" s="6"/>
    </row>
    <row r="482" ht="13.5" customHeight="1">
      <c r="A482" s="14"/>
      <c r="D482" s="6"/>
      <c r="E482" s="6"/>
    </row>
    <row r="483" ht="13.5" customHeight="1">
      <c r="A483" s="14"/>
      <c r="D483" s="6"/>
      <c r="E483" s="6"/>
    </row>
    <row r="484" ht="13.5" customHeight="1">
      <c r="A484" s="14"/>
      <c r="D484" s="6"/>
      <c r="E484" s="6"/>
    </row>
    <row r="485" ht="13.5" customHeight="1">
      <c r="A485" s="14"/>
      <c r="D485" s="6"/>
      <c r="E485" s="6"/>
    </row>
    <row r="486" ht="13.5" customHeight="1">
      <c r="A486" s="14"/>
      <c r="D486" s="6"/>
      <c r="E486" s="6"/>
    </row>
    <row r="487" ht="13.5" customHeight="1">
      <c r="A487" s="14"/>
      <c r="D487" s="6"/>
      <c r="E487" s="6"/>
    </row>
    <row r="488" ht="13.5" customHeight="1">
      <c r="A488" s="14"/>
      <c r="D488" s="6"/>
      <c r="E488" s="6"/>
    </row>
    <row r="489" ht="13.5" customHeight="1">
      <c r="A489" s="14"/>
      <c r="D489" s="6"/>
      <c r="E489" s="6"/>
    </row>
    <row r="490" ht="13.5" customHeight="1">
      <c r="A490" s="14"/>
      <c r="D490" s="6"/>
      <c r="E490" s="6"/>
    </row>
    <row r="491" ht="13.5" customHeight="1">
      <c r="A491" s="14"/>
      <c r="D491" s="6"/>
      <c r="E491" s="6"/>
    </row>
    <row r="492" ht="13.5" customHeight="1">
      <c r="A492" s="14"/>
      <c r="D492" s="6"/>
      <c r="E492" s="6"/>
    </row>
    <row r="493" ht="13.5" customHeight="1">
      <c r="A493" s="14"/>
      <c r="D493" s="6"/>
      <c r="E493" s="6"/>
    </row>
    <row r="494" ht="13.5" customHeight="1">
      <c r="A494" s="14"/>
      <c r="D494" s="6"/>
      <c r="E494" s="6"/>
    </row>
    <row r="495" ht="13.5" customHeight="1">
      <c r="A495" s="14"/>
      <c r="D495" s="6"/>
      <c r="E495" s="6"/>
    </row>
    <row r="496" ht="13.5" customHeight="1">
      <c r="A496" s="14"/>
      <c r="D496" s="6"/>
      <c r="E496" s="6"/>
    </row>
    <row r="497" ht="13.5" customHeight="1">
      <c r="A497" s="14"/>
      <c r="D497" s="6"/>
      <c r="E497" s="6"/>
    </row>
    <row r="498" ht="13.5" customHeight="1">
      <c r="A498" s="14"/>
      <c r="D498" s="6"/>
      <c r="E498" s="6"/>
    </row>
    <row r="499" ht="13.5" customHeight="1">
      <c r="A499" s="14"/>
      <c r="D499" s="6"/>
      <c r="E499" s="6"/>
    </row>
    <row r="500" ht="13.5" customHeight="1">
      <c r="A500" s="14"/>
      <c r="D500" s="6"/>
      <c r="E500" s="6"/>
    </row>
    <row r="501" ht="13.5" customHeight="1">
      <c r="A501" s="14"/>
      <c r="D501" s="6"/>
      <c r="E501" s="6"/>
    </row>
    <row r="502" ht="13.5" customHeight="1">
      <c r="A502" s="14"/>
      <c r="D502" s="6"/>
      <c r="E502" s="6"/>
    </row>
    <row r="503" ht="13.5" customHeight="1">
      <c r="A503" s="14"/>
      <c r="D503" s="6"/>
      <c r="E503" s="6"/>
    </row>
    <row r="504" ht="13.5" customHeight="1">
      <c r="A504" s="14"/>
      <c r="D504" s="6"/>
      <c r="E504" s="6"/>
    </row>
    <row r="505" ht="13.5" customHeight="1">
      <c r="A505" s="14"/>
      <c r="D505" s="6"/>
      <c r="E505" s="6"/>
    </row>
    <row r="506" ht="13.5" customHeight="1">
      <c r="A506" s="14"/>
      <c r="D506" s="6"/>
      <c r="E506" s="6"/>
    </row>
    <row r="507" ht="13.5" customHeight="1">
      <c r="A507" s="14"/>
      <c r="D507" s="6"/>
      <c r="E507" s="6"/>
    </row>
    <row r="508" ht="13.5" customHeight="1">
      <c r="A508" s="14"/>
      <c r="D508" s="6"/>
      <c r="E508" s="6"/>
    </row>
    <row r="509" ht="13.5" customHeight="1">
      <c r="A509" s="14"/>
      <c r="D509" s="6"/>
      <c r="E509" s="6"/>
    </row>
    <row r="510" ht="13.5" customHeight="1">
      <c r="A510" s="14"/>
      <c r="D510" s="6"/>
      <c r="E510" s="6"/>
    </row>
    <row r="511" ht="13.5" customHeight="1">
      <c r="A511" s="14"/>
      <c r="D511" s="6"/>
      <c r="E511" s="6"/>
    </row>
    <row r="512" ht="13.5" customHeight="1">
      <c r="A512" s="14"/>
      <c r="D512" s="6"/>
      <c r="E512" s="6"/>
    </row>
    <row r="513" ht="13.5" customHeight="1">
      <c r="A513" s="14"/>
      <c r="D513" s="6"/>
      <c r="E513" s="6"/>
    </row>
    <row r="514" ht="13.5" customHeight="1">
      <c r="A514" s="14"/>
      <c r="D514" s="6"/>
      <c r="E514" s="6"/>
    </row>
    <row r="515" ht="13.5" customHeight="1">
      <c r="A515" s="14"/>
      <c r="D515" s="6"/>
      <c r="E515" s="6"/>
    </row>
    <row r="516" ht="13.5" customHeight="1">
      <c r="A516" s="14"/>
      <c r="D516" s="6"/>
      <c r="E516" s="6"/>
    </row>
    <row r="517" ht="13.5" customHeight="1">
      <c r="A517" s="14"/>
      <c r="D517" s="6"/>
      <c r="E517" s="6"/>
    </row>
    <row r="518" ht="13.5" customHeight="1">
      <c r="A518" s="14"/>
      <c r="D518" s="6"/>
      <c r="E518" s="6"/>
    </row>
    <row r="519" ht="13.5" customHeight="1">
      <c r="A519" s="14"/>
      <c r="D519" s="6"/>
      <c r="E519" s="6"/>
    </row>
    <row r="520" ht="13.5" customHeight="1">
      <c r="A520" s="14"/>
      <c r="D520" s="6"/>
      <c r="E520" s="6"/>
    </row>
    <row r="521" ht="13.5" customHeight="1">
      <c r="A521" s="14"/>
      <c r="D521" s="6"/>
      <c r="E521" s="6"/>
    </row>
    <row r="522" ht="13.5" customHeight="1">
      <c r="A522" s="14"/>
      <c r="D522" s="6"/>
      <c r="E522" s="6"/>
    </row>
    <row r="523" ht="13.5" customHeight="1">
      <c r="A523" s="14"/>
      <c r="D523" s="6"/>
      <c r="E523" s="6"/>
    </row>
    <row r="524" ht="13.5" customHeight="1">
      <c r="A524" s="14"/>
      <c r="D524" s="6"/>
      <c r="E524" s="6"/>
    </row>
    <row r="525" ht="13.5" customHeight="1">
      <c r="A525" s="14"/>
      <c r="D525" s="6"/>
      <c r="E525" s="6"/>
    </row>
    <row r="526" ht="13.5" customHeight="1">
      <c r="A526" s="14"/>
      <c r="D526" s="6"/>
      <c r="E526" s="6"/>
    </row>
    <row r="527" ht="13.5" customHeight="1">
      <c r="A527" s="14"/>
      <c r="D527" s="6"/>
      <c r="E527" s="6"/>
    </row>
    <row r="528" ht="13.5" customHeight="1">
      <c r="A528" s="14"/>
      <c r="D528" s="6"/>
      <c r="E528" s="6"/>
    </row>
    <row r="529" ht="13.5" customHeight="1">
      <c r="A529" s="14"/>
      <c r="D529" s="6"/>
      <c r="E529" s="6"/>
    </row>
    <row r="530" ht="13.5" customHeight="1">
      <c r="A530" s="14"/>
      <c r="D530" s="6"/>
      <c r="E530" s="6"/>
    </row>
    <row r="531" ht="13.5" customHeight="1">
      <c r="A531" s="14"/>
      <c r="D531" s="6"/>
      <c r="E531" s="6"/>
    </row>
    <row r="532" ht="13.5" customHeight="1">
      <c r="A532" s="14"/>
      <c r="D532" s="6"/>
      <c r="E532" s="6"/>
    </row>
    <row r="533" ht="13.5" customHeight="1">
      <c r="A533" s="14"/>
      <c r="D533" s="6"/>
      <c r="E533" s="6"/>
    </row>
    <row r="534" ht="13.5" customHeight="1">
      <c r="A534" s="14"/>
      <c r="D534" s="6"/>
      <c r="E534" s="6"/>
    </row>
    <row r="535" ht="13.5" customHeight="1">
      <c r="A535" s="14"/>
      <c r="D535" s="6"/>
      <c r="E535" s="6"/>
    </row>
    <row r="536" ht="13.5" customHeight="1">
      <c r="A536" s="14"/>
      <c r="D536" s="6"/>
      <c r="E536" s="6"/>
    </row>
    <row r="537" ht="13.5" customHeight="1">
      <c r="A537" s="14"/>
      <c r="D537" s="6"/>
      <c r="E537" s="6"/>
    </row>
    <row r="538" ht="13.5" customHeight="1">
      <c r="A538" s="14"/>
      <c r="D538" s="6"/>
      <c r="E538" s="6"/>
    </row>
    <row r="539" ht="13.5" customHeight="1">
      <c r="A539" s="14"/>
      <c r="D539" s="6"/>
      <c r="E539" s="6"/>
    </row>
    <row r="540" ht="13.5" customHeight="1">
      <c r="A540" s="14"/>
      <c r="D540" s="6"/>
      <c r="E540" s="6"/>
    </row>
    <row r="541" ht="13.5" customHeight="1">
      <c r="A541" s="14"/>
      <c r="D541" s="6"/>
      <c r="E541" s="6"/>
    </row>
    <row r="542" ht="13.5" customHeight="1">
      <c r="A542" s="14"/>
      <c r="D542" s="6"/>
      <c r="E542" s="6"/>
    </row>
    <row r="543" ht="13.5" customHeight="1">
      <c r="A543" s="14"/>
      <c r="D543" s="6"/>
      <c r="E543" s="6"/>
    </row>
    <row r="544" ht="13.5" customHeight="1">
      <c r="A544" s="14"/>
      <c r="D544" s="6"/>
      <c r="E544" s="6"/>
    </row>
    <row r="545" ht="13.5" customHeight="1">
      <c r="A545" s="14"/>
      <c r="D545" s="6"/>
      <c r="E545" s="6"/>
    </row>
    <row r="546" ht="13.5" customHeight="1">
      <c r="A546" s="14"/>
      <c r="D546" s="6"/>
      <c r="E546" s="6"/>
    </row>
    <row r="547" ht="13.5" customHeight="1">
      <c r="A547" s="14"/>
      <c r="D547" s="6"/>
      <c r="E547" s="6"/>
    </row>
    <row r="548" ht="13.5" customHeight="1">
      <c r="A548" s="14"/>
      <c r="D548" s="6"/>
      <c r="E548" s="6"/>
    </row>
    <row r="549" ht="13.5" customHeight="1">
      <c r="A549" s="14"/>
      <c r="D549" s="6"/>
      <c r="E549" s="6"/>
    </row>
    <row r="550" ht="13.5" customHeight="1">
      <c r="A550" s="14"/>
      <c r="D550" s="6"/>
      <c r="E550" s="6"/>
    </row>
    <row r="551" ht="13.5" customHeight="1">
      <c r="A551" s="14"/>
      <c r="D551" s="6"/>
      <c r="E551" s="6"/>
    </row>
    <row r="552" ht="13.5" customHeight="1">
      <c r="A552" s="14"/>
      <c r="D552" s="6"/>
      <c r="E552" s="6"/>
    </row>
    <row r="553" ht="13.5" customHeight="1">
      <c r="A553" s="14"/>
      <c r="D553" s="6"/>
      <c r="E553" s="6"/>
    </row>
    <row r="554" ht="13.5" customHeight="1">
      <c r="A554" s="14"/>
      <c r="D554" s="6"/>
      <c r="E554" s="6"/>
    </row>
    <row r="555" ht="13.5" customHeight="1">
      <c r="A555" s="14"/>
      <c r="D555" s="6"/>
      <c r="E555" s="6"/>
    </row>
    <row r="556" ht="13.5" customHeight="1">
      <c r="A556" s="14"/>
      <c r="D556" s="6"/>
      <c r="E556" s="6"/>
    </row>
    <row r="557" ht="13.5" customHeight="1">
      <c r="A557" s="14"/>
      <c r="D557" s="6"/>
      <c r="E557" s="6"/>
    </row>
    <row r="558" ht="13.5" customHeight="1">
      <c r="A558" s="14"/>
      <c r="D558" s="6"/>
      <c r="E558" s="6"/>
    </row>
    <row r="559" ht="13.5" customHeight="1">
      <c r="A559" s="14"/>
      <c r="D559" s="6"/>
      <c r="E559" s="6"/>
    </row>
    <row r="560" ht="13.5" customHeight="1">
      <c r="A560" s="14"/>
      <c r="D560" s="6"/>
      <c r="E560" s="6"/>
    </row>
    <row r="561" ht="13.5" customHeight="1">
      <c r="A561" s="14"/>
      <c r="D561" s="6"/>
      <c r="E561" s="6"/>
    </row>
    <row r="562" ht="13.5" customHeight="1">
      <c r="A562" s="14"/>
      <c r="D562" s="6"/>
      <c r="E562" s="6"/>
    </row>
    <row r="563" ht="13.5" customHeight="1">
      <c r="A563" s="14"/>
      <c r="D563" s="6"/>
      <c r="E563" s="6"/>
    </row>
    <row r="564" ht="13.5" customHeight="1">
      <c r="A564" s="14"/>
      <c r="D564" s="6"/>
      <c r="E564" s="6"/>
    </row>
    <row r="565" ht="13.5" customHeight="1">
      <c r="A565" s="14"/>
      <c r="D565" s="6"/>
      <c r="E565" s="6"/>
    </row>
    <row r="566" ht="13.5" customHeight="1">
      <c r="A566" s="14"/>
      <c r="D566" s="6"/>
      <c r="E566" s="6"/>
    </row>
    <row r="567" ht="13.5" customHeight="1">
      <c r="A567" s="14"/>
      <c r="D567" s="6"/>
      <c r="E567" s="6"/>
    </row>
    <row r="568" ht="13.5" customHeight="1">
      <c r="A568" s="14"/>
      <c r="D568" s="6"/>
      <c r="E568" s="6"/>
    </row>
    <row r="569" ht="13.5" customHeight="1">
      <c r="A569" s="14"/>
      <c r="D569" s="6"/>
      <c r="E569" s="6"/>
    </row>
    <row r="570" ht="13.5" customHeight="1">
      <c r="A570" s="14"/>
      <c r="D570" s="6"/>
      <c r="E570" s="6"/>
    </row>
    <row r="571" ht="13.5" customHeight="1">
      <c r="A571" s="14"/>
      <c r="D571" s="6"/>
      <c r="E571" s="6"/>
    </row>
    <row r="572" ht="13.5" customHeight="1">
      <c r="A572" s="14"/>
      <c r="D572" s="6"/>
      <c r="E572" s="6"/>
    </row>
    <row r="573" ht="13.5" customHeight="1">
      <c r="A573" s="14"/>
      <c r="D573" s="6"/>
      <c r="E573" s="6"/>
    </row>
    <row r="574" ht="13.5" customHeight="1">
      <c r="A574" s="14"/>
      <c r="D574" s="6"/>
      <c r="E574" s="6"/>
    </row>
    <row r="575" ht="13.5" customHeight="1">
      <c r="A575" s="14"/>
      <c r="D575" s="6"/>
      <c r="E575" s="6"/>
    </row>
    <row r="576" ht="13.5" customHeight="1">
      <c r="A576" s="14"/>
      <c r="D576" s="6"/>
      <c r="E576" s="6"/>
    </row>
    <row r="577" ht="13.5" customHeight="1">
      <c r="A577" s="14"/>
      <c r="D577" s="6"/>
      <c r="E577" s="6"/>
    </row>
    <row r="578" ht="13.5" customHeight="1">
      <c r="A578" s="14"/>
      <c r="D578" s="6"/>
      <c r="E578" s="6"/>
    </row>
    <row r="579" ht="13.5" customHeight="1">
      <c r="A579" s="14"/>
      <c r="D579" s="6"/>
      <c r="E579" s="6"/>
    </row>
    <row r="580" ht="13.5" customHeight="1">
      <c r="A580" s="14"/>
      <c r="D580" s="6"/>
      <c r="E580" s="6"/>
    </row>
    <row r="581" ht="13.5" customHeight="1">
      <c r="A581" s="14"/>
      <c r="D581" s="6"/>
      <c r="E581" s="6"/>
    </row>
    <row r="582" ht="13.5" customHeight="1">
      <c r="A582" s="14"/>
      <c r="D582" s="6"/>
      <c r="E582" s="6"/>
    </row>
    <row r="583" ht="13.5" customHeight="1">
      <c r="A583" s="14"/>
      <c r="D583" s="6"/>
      <c r="E583" s="6"/>
    </row>
    <row r="584" ht="13.5" customHeight="1">
      <c r="A584" s="14"/>
      <c r="D584" s="6"/>
      <c r="E584" s="6"/>
    </row>
    <row r="585" ht="13.5" customHeight="1">
      <c r="A585" s="14"/>
      <c r="D585" s="6"/>
      <c r="E585" s="6"/>
    </row>
    <row r="586" ht="13.5" customHeight="1">
      <c r="A586" s="14"/>
      <c r="D586" s="6"/>
      <c r="E586" s="6"/>
    </row>
    <row r="587" ht="13.5" customHeight="1">
      <c r="A587" s="14"/>
      <c r="D587" s="6"/>
      <c r="E587" s="6"/>
    </row>
    <row r="588" ht="13.5" customHeight="1">
      <c r="A588" s="14"/>
      <c r="D588" s="6"/>
      <c r="E588" s="6"/>
    </row>
    <row r="589" ht="13.5" customHeight="1">
      <c r="A589" s="14"/>
      <c r="D589" s="6"/>
      <c r="E589" s="6"/>
    </row>
    <row r="590" ht="13.5" customHeight="1">
      <c r="A590" s="14"/>
      <c r="D590" s="6"/>
      <c r="E590" s="6"/>
    </row>
    <row r="591" ht="13.5" customHeight="1">
      <c r="A591" s="14"/>
      <c r="D591" s="6"/>
      <c r="E591" s="6"/>
    </row>
    <row r="592" ht="13.5" customHeight="1">
      <c r="A592" s="14"/>
      <c r="D592" s="6"/>
      <c r="E592" s="6"/>
    </row>
    <row r="593" ht="13.5" customHeight="1">
      <c r="A593" s="14"/>
      <c r="D593" s="6"/>
      <c r="E593" s="6"/>
    </row>
    <row r="594" ht="13.5" customHeight="1">
      <c r="A594" s="14"/>
      <c r="D594" s="6"/>
      <c r="E594" s="6"/>
    </row>
    <row r="595" ht="13.5" customHeight="1">
      <c r="A595" s="14"/>
      <c r="D595" s="6"/>
      <c r="E595" s="6"/>
    </row>
    <row r="596" ht="13.5" customHeight="1">
      <c r="A596" s="14"/>
      <c r="D596" s="6"/>
      <c r="E596" s="6"/>
    </row>
    <row r="597" ht="13.5" customHeight="1">
      <c r="A597" s="14"/>
      <c r="D597" s="6"/>
      <c r="E597" s="6"/>
    </row>
    <row r="598" ht="13.5" customHeight="1">
      <c r="A598" s="14"/>
      <c r="D598" s="6"/>
      <c r="E598" s="6"/>
    </row>
    <row r="599" ht="13.5" customHeight="1">
      <c r="A599" s="14"/>
      <c r="D599" s="6"/>
      <c r="E599" s="6"/>
    </row>
    <row r="600" ht="13.5" customHeight="1">
      <c r="A600" s="14"/>
      <c r="D600" s="6"/>
      <c r="E600" s="6"/>
    </row>
    <row r="601" ht="13.5" customHeight="1">
      <c r="A601" s="14"/>
      <c r="D601" s="6"/>
      <c r="E601" s="6"/>
    </row>
    <row r="602" ht="13.5" customHeight="1">
      <c r="A602" s="14"/>
      <c r="D602" s="6"/>
      <c r="E602" s="6"/>
    </row>
    <row r="603" ht="13.5" customHeight="1">
      <c r="A603" s="14"/>
      <c r="D603" s="6"/>
      <c r="E603" s="6"/>
    </row>
    <row r="604" ht="13.5" customHeight="1">
      <c r="A604" s="14"/>
      <c r="D604" s="6"/>
      <c r="E604" s="6"/>
    </row>
    <row r="605" ht="13.5" customHeight="1">
      <c r="A605" s="14"/>
      <c r="D605" s="6"/>
      <c r="E605" s="6"/>
    </row>
    <row r="606" ht="13.5" customHeight="1">
      <c r="A606" s="14"/>
      <c r="D606" s="6"/>
      <c r="E606" s="6"/>
    </row>
    <row r="607" ht="13.5" customHeight="1">
      <c r="A607" s="14"/>
      <c r="D607" s="6"/>
      <c r="E607" s="6"/>
    </row>
    <row r="608" ht="13.5" customHeight="1">
      <c r="A608" s="14"/>
      <c r="D608" s="6"/>
      <c r="E608" s="6"/>
    </row>
    <row r="609" ht="13.5" customHeight="1">
      <c r="A609" s="14"/>
      <c r="D609" s="6"/>
      <c r="E609" s="6"/>
    </row>
    <row r="610" ht="13.5" customHeight="1">
      <c r="A610" s="14"/>
      <c r="D610" s="6"/>
      <c r="E610" s="6"/>
    </row>
    <row r="611" ht="13.5" customHeight="1">
      <c r="A611" s="14"/>
      <c r="D611" s="6"/>
      <c r="E611" s="6"/>
    </row>
    <row r="612" ht="13.5" customHeight="1">
      <c r="A612" s="14"/>
      <c r="D612" s="6"/>
      <c r="E612" s="6"/>
    </row>
    <row r="613" ht="13.5" customHeight="1">
      <c r="A613" s="14"/>
      <c r="D613" s="6"/>
      <c r="E613" s="6"/>
    </row>
    <row r="614" ht="13.5" customHeight="1">
      <c r="A614" s="14"/>
      <c r="D614" s="6"/>
      <c r="E614" s="6"/>
    </row>
    <row r="615" ht="13.5" customHeight="1">
      <c r="A615" s="14"/>
      <c r="D615" s="6"/>
      <c r="E615" s="6"/>
    </row>
    <row r="616" ht="13.5" customHeight="1">
      <c r="A616" s="14"/>
      <c r="D616" s="6"/>
      <c r="E616" s="6"/>
    </row>
    <row r="617" ht="13.5" customHeight="1">
      <c r="A617" s="14"/>
      <c r="D617" s="6"/>
      <c r="E617" s="6"/>
    </row>
    <row r="618" ht="13.5" customHeight="1">
      <c r="A618" s="14"/>
      <c r="D618" s="6"/>
      <c r="E618" s="6"/>
    </row>
    <row r="619" ht="13.5" customHeight="1">
      <c r="A619" s="14"/>
      <c r="D619" s="6"/>
      <c r="E619" s="6"/>
    </row>
    <row r="620" ht="13.5" customHeight="1">
      <c r="A620" s="14"/>
      <c r="D620" s="6"/>
      <c r="E620" s="6"/>
    </row>
    <row r="621" ht="13.5" customHeight="1">
      <c r="A621" s="14"/>
      <c r="D621" s="6"/>
      <c r="E621" s="6"/>
    </row>
    <row r="622" ht="13.5" customHeight="1">
      <c r="A622" s="14"/>
      <c r="D622" s="6"/>
      <c r="E622" s="6"/>
    </row>
    <row r="623" ht="13.5" customHeight="1">
      <c r="A623" s="14"/>
      <c r="D623" s="6"/>
      <c r="E623" s="6"/>
    </row>
    <row r="624" ht="13.5" customHeight="1">
      <c r="A624" s="14"/>
      <c r="D624" s="6"/>
      <c r="E624" s="6"/>
    </row>
    <row r="625" ht="13.5" customHeight="1">
      <c r="A625" s="14"/>
      <c r="D625" s="6"/>
      <c r="E625" s="6"/>
    </row>
    <row r="626" ht="13.5" customHeight="1">
      <c r="A626" s="14"/>
      <c r="D626" s="6"/>
      <c r="E626" s="6"/>
    </row>
    <row r="627" ht="13.5" customHeight="1">
      <c r="A627" s="14"/>
      <c r="D627" s="6"/>
      <c r="E627" s="6"/>
    </row>
    <row r="628" ht="13.5" customHeight="1">
      <c r="A628" s="14"/>
      <c r="D628" s="6"/>
      <c r="E628" s="6"/>
    </row>
    <row r="629" ht="13.5" customHeight="1">
      <c r="A629" s="14"/>
      <c r="D629" s="6"/>
      <c r="E629" s="6"/>
    </row>
    <row r="630" ht="13.5" customHeight="1">
      <c r="A630" s="14"/>
      <c r="D630" s="6"/>
      <c r="E630" s="6"/>
    </row>
    <row r="631" ht="13.5" customHeight="1">
      <c r="A631" s="14"/>
      <c r="D631" s="6"/>
      <c r="E631" s="6"/>
    </row>
    <row r="632" ht="13.5" customHeight="1">
      <c r="A632" s="14"/>
      <c r="D632" s="6"/>
      <c r="E632" s="6"/>
    </row>
    <row r="633" ht="13.5" customHeight="1">
      <c r="A633" s="14"/>
      <c r="D633" s="6"/>
      <c r="E633" s="6"/>
    </row>
    <row r="634" ht="13.5" customHeight="1">
      <c r="A634" s="14"/>
      <c r="D634" s="6"/>
      <c r="E634" s="6"/>
    </row>
    <row r="635" ht="13.5" customHeight="1">
      <c r="A635" s="14"/>
      <c r="D635" s="6"/>
      <c r="E635" s="6"/>
    </row>
    <row r="636" ht="13.5" customHeight="1">
      <c r="A636" s="14"/>
      <c r="D636" s="6"/>
      <c r="E636" s="6"/>
    </row>
    <row r="637" ht="13.5" customHeight="1">
      <c r="A637" s="14"/>
      <c r="D637" s="6"/>
      <c r="E637" s="6"/>
    </row>
    <row r="638" ht="13.5" customHeight="1">
      <c r="A638" s="14"/>
      <c r="D638" s="6"/>
      <c r="E638" s="6"/>
    </row>
    <row r="639" ht="13.5" customHeight="1">
      <c r="A639" s="14"/>
      <c r="D639" s="6"/>
      <c r="E639" s="6"/>
    </row>
    <row r="640" ht="13.5" customHeight="1">
      <c r="A640" s="14"/>
      <c r="D640" s="6"/>
      <c r="E640" s="6"/>
    </row>
    <row r="641" ht="13.5" customHeight="1">
      <c r="A641" s="14"/>
      <c r="D641" s="6"/>
      <c r="E641" s="6"/>
    </row>
    <row r="642" ht="13.5" customHeight="1">
      <c r="A642" s="14"/>
      <c r="D642" s="6"/>
      <c r="E642" s="6"/>
    </row>
    <row r="643" ht="13.5" customHeight="1">
      <c r="A643" s="14"/>
      <c r="D643" s="6"/>
      <c r="E643" s="6"/>
    </row>
    <row r="644" ht="13.5" customHeight="1">
      <c r="A644" s="14"/>
      <c r="D644" s="6"/>
      <c r="E644" s="6"/>
    </row>
    <row r="645" ht="13.5" customHeight="1">
      <c r="A645" s="14"/>
      <c r="D645" s="6"/>
      <c r="E645" s="6"/>
    </row>
    <row r="646" ht="13.5" customHeight="1">
      <c r="A646" s="14"/>
      <c r="D646" s="6"/>
      <c r="E646" s="6"/>
    </row>
    <row r="647" ht="13.5" customHeight="1">
      <c r="A647" s="14"/>
      <c r="D647" s="6"/>
      <c r="E647" s="6"/>
    </row>
    <row r="648" ht="13.5" customHeight="1">
      <c r="A648" s="14"/>
      <c r="D648" s="6"/>
      <c r="E648" s="6"/>
    </row>
    <row r="649" ht="13.5" customHeight="1">
      <c r="A649" s="14"/>
      <c r="D649" s="6"/>
      <c r="E649" s="6"/>
    </row>
    <row r="650" ht="13.5" customHeight="1">
      <c r="A650" s="14"/>
      <c r="D650" s="6"/>
      <c r="E650" s="6"/>
    </row>
    <row r="651" ht="13.5" customHeight="1">
      <c r="A651" s="14"/>
      <c r="D651" s="6"/>
      <c r="E651" s="6"/>
    </row>
    <row r="652" ht="13.5" customHeight="1">
      <c r="A652" s="14"/>
      <c r="D652" s="6"/>
      <c r="E652" s="6"/>
    </row>
    <row r="653" ht="13.5" customHeight="1">
      <c r="A653" s="14"/>
      <c r="D653" s="6"/>
      <c r="E653" s="6"/>
    </row>
    <row r="654" ht="13.5" customHeight="1">
      <c r="A654" s="14"/>
      <c r="D654" s="6"/>
      <c r="E654" s="6"/>
    </row>
    <row r="655" ht="13.5" customHeight="1">
      <c r="A655" s="14"/>
      <c r="D655" s="6"/>
      <c r="E655" s="6"/>
    </row>
    <row r="656" ht="13.5" customHeight="1">
      <c r="A656" s="14"/>
      <c r="D656" s="6"/>
      <c r="E656" s="6"/>
    </row>
    <row r="657" ht="13.5" customHeight="1">
      <c r="A657" s="14"/>
      <c r="D657" s="6"/>
      <c r="E657" s="6"/>
    </row>
    <row r="658" ht="13.5" customHeight="1">
      <c r="A658" s="14"/>
      <c r="D658" s="6"/>
      <c r="E658" s="6"/>
    </row>
    <row r="659" ht="13.5" customHeight="1">
      <c r="A659" s="14"/>
      <c r="D659" s="6"/>
      <c r="E659" s="6"/>
    </row>
    <row r="660" ht="13.5" customHeight="1">
      <c r="A660" s="14"/>
      <c r="D660" s="6"/>
      <c r="E660" s="6"/>
    </row>
    <row r="661" ht="13.5" customHeight="1">
      <c r="A661" s="14"/>
      <c r="D661" s="6"/>
      <c r="E661" s="6"/>
    </row>
    <row r="662" ht="13.5" customHeight="1">
      <c r="A662" s="14"/>
      <c r="D662" s="6"/>
      <c r="E662" s="6"/>
    </row>
    <row r="663" ht="13.5" customHeight="1">
      <c r="A663" s="14"/>
      <c r="D663" s="6"/>
      <c r="E663" s="6"/>
    </row>
    <row r="664" ht="13.5" customHeight="1">
      <c r="A664" s="14"/>
      <c r="D664" s="6"/>
      <c r="E664" s="6"/>
    </row>
    <row r="665" ht="13.5" customHeight="1">
      <c r="A665" s="14"/>
      <c r="D665" s="6"/>
      <c r="E665" s="6"/>
    </row>
    <row r="666" ht="13.5" customHeight="1">
      <c r="A666" s="14"/>
      <c r="D666" s="6"/>
      <c r="E666" s="6"/>
    </row>
    <row r="667" ht="13.5" customHeight="1">
      <c r="A667" s="14"/>
      <c r="D667" s="6"/>
      <c r="E667" s="6"/>
    </row>
    <row r="668" ht="13.5" customHeight="1">
      <c r="A668" s="14"/>
      <c r="D668" s="6"/>
      <c r="E668" s="6"/>
    </row>
    <row r="669" ht="13.5" customHeight="1">
      <c r="A669" s="14"/>
      <c r="D669" s="6"/>
      <c r="E669" s="6"/>
    </row>
    <row r="670" ht="13.5" customHeight="1">
      <c r="A670" s="14"/>
      <c r="D670" s="6"/>
      <c r="E670" s="6"/>
    </row>
    <row r="671" ht="13.5" customHeight="1">
      <c r="A671" s="14"/>
      <c r="D671" s="6"/>
      <c r="E671" s="6"/>
    </row>
    <row r="672" ht="13.5" customHeight="1">
      <c r="A672" s="14"/>
      <c r="D672" s="6"/>
      <c r="E672" s="6"/>
    </row>
    <row r="673" ht="13.5" customHeight="1">
      <c r="A673" s="14"/>
      <c r="D673" s="6"/>
      <c r="E673" s="6"/>
    </row>
    <row r="674" ht="13.5" customHeight="1">
      <c r="A674" s="14"/>
      <c r="D674" s="6"/>
      <c r="E674" s="6"/>
    </row>
    <row r="675" ht="13.5" customHeight="1">
      <c r="A675" s="14"/>
      <c r="D675" s="6"/>
      <c r="E675" s="6"/>
    </row>
    <row r="676" ht="13.5" customHeight="1">
      <c r="A676" s="14"/>
      <c r="D676" s="6"/>
      <c r="E676" s="6"/>
    </row>
    <row r="677" ht="13.5" customHeight="1">
      <c r="A677" s="14"/>
      <c r="D677" s="6"/>
      <c r="E677" s="6"/>
    </row>
    <row r="678" ht="13.5" customHeight="1">
      <c r="A678" s="14"/>
      <c r="D678" s="6"/>
      <c r="E678" s="6"/>
    </row>
    <row r="679" ht="13.5" customHeight="1">
      <c r="A679" s="14"/>
      <c r="D679" s="6"/>
      <c r="E679" s="6"/>
    </row>
    <row r="680" ht="13.5" customHeight="1">
      <c r="A680" s="14"/>
      <c r="D680" s="6"/>
      <c r="E680" s="6"/>
    </row>
    <row r="681" ht="13.5" customHeight="1">
      <c r="A681" s="14"/>
      <c r="D681" s="6"/>
      <c r="E681" s="6"/>
    </row>
    <row r="682" ht="13.5" customHeight="1">
      <c r="A682" s="14"/>
      <c r="D682" s="6"/>
      <c r="E682" s="6"/>
    </row>
    <row r="683" ht="13.5" customHeight="1">
      <c r="A683" s="14"/>
      <c r="D683" s="6"/>
      <c r="E683" s="6"/>
    </row>
    <row r="684" ht="13.5" customHeight="1">
      <c r="A684" s="14"/>
      <c r="D684" s="6"/>
      <c r="E684" s="6"/>
    </row>
    <row r="685" ht="13.5" customHeight="1">
      <c r="A685" s="14"/>
      <c r="D685" s="6"/>
      <c r="E685" s="6"/>
    </row>
    <row r="686" ht="13.5" customHeight="1">
      <c r="A686" s="14"/>
      <c r="D686" s="6"/>
      <c r="E686" s="6"/>
    </row>
    <row r="687" ht="13.5" customHeight="1">
      <c r="A687" s="14"/>
      <c r="D687" s="6"/>
      <c r="E687" s="6"/>
    </row>
    <row r="688" ht="13.5" customHeight="1">
      <c r="A688" s="14"/>
      <c r="D688" s="6"/>
      <c r="E688" s="6"/>
    </row>
    <row r="689" ht="13.5" customHeight="1">
      <c r="A689" s="14"/>
      <c r="D689" s="6"/>
      <c r="E689" s="6"/>
    </row>
    <row r="690" ht="13.5" customHeight="1">
      <c r="A690" s="14"/>
      <c r="D690" s="6"/>
      <c r="E690" s="6"/>
    </row>
    <row r="691" ht="13.5" customHeight="1">
      <c r="A691" s="14"/>
      <c r="D691" s="6"/>
      <c r="E691" s="6"/>
    </row>
    <row r="692" ht="13.5" customHeight="1">
      <c r="A692" s="14"/>
      <c r="D692" s="6"/>
      <c r="E692" s="6"/>
    </row>
    <row r="693" ht="13.5" customHeight="1">
      <c r="A693" s="14"/>
      <c r="D693" s="6"/>
      <c r="E693" s="6"/>
    </row>
    <row r="694" ht="13.5" customHeight="1">
      <c r="A694" s="14"/>
      <c r="D694" s="6"/>
      <c r="E694" s="6"/>
    </row>
    <row r="695" ht="13.5" customHeight="1">
      <c r="A695" s="14"/>
      <c r="D695" s="6"/>
      <c r="E695" s="6"/>
    </row>
    <row r="696" ht="13.5" customHeight="1">
      <c r="A696" s="14"/>
      <c r="D696" s="6"/>
      <c r="E696" s="6"/>
    </row>
    <row r="697" ht="13.5" customHeight="1">
      <c r="A697" s="14"/>
      <c r="D697" s="6"/>
      <c r="E697" s="6"/>
    </row>
    <row r="698" ht="13.5" customHeight="1">
      <c r="A698" s="14"/>
      <c r="D698" s="6"/>
      <c r="E698" s="6"/>
    </row>
    <row r="699" ht="13.5" customHeight="1">
      <c r="A699" s="14"/>
      <c r="D699" s="6"/>
      <c r="E699" s="6"/>
    </row>
    <row r="700" ht="13.5" customHeight="1">
      <c r="A700" s="14"/>
      <c r="D700" s="6"/>
      <c r="E700" s="6"/>
    </row>
    <row r="701" ht="13.5" customHeight="1">
      <c r="A701" s="14"/>
      <c r="D701" s="6"/>
      <c r="E701" s="6"/>
    </row>
    <row r="702" ht="13.5" customHeight="1">
      <c r="A702" s="14"/>
      <c r="D702" s="6"/>
      <c r="E702" s="6"/>
    </row>
    <row r="703" ht="13.5" customHeight="1">
      <c r="A703" s="14"/>
      <c r="D703" s="6"/>
      <c r="E703" s="6"/>
    </row>
    <row r="704" ht="13.5" customHeight="1">
      <c r="A704" s="14"/>
      <c r="D704" s="6"/>
      <c r="E704" s="6"/>
    </row>
    <row r="705" ht="13.5" customHeight="1">
      <c r="A705" s="14"/>
      <c r="D705" s="6"/>
      <c r="E705" s="6"/>
    </row>
    <row r="706" ht="13.5" customHeight="1">
      <c r="A706" s="14"/>
      <c r="D706" s="6"/>
      <c r="E706" s="6"/>
    </row>
    <row r="707" ht="13.5" customHeight="1">
      <c r="A707" s="14"/>
      <c r="D707" s="6"/>
      <c r="E707" s="6"/>
    </row>
    <row r="708" ht="13.5" customHeight="1">
      <c r="A708" s="14"/>
      <c r="D708" s="6"/>
      <c r="E708" s="6"/>
    </row>
    <row r="709" ht="13.5" customHeight="1">
      <c r="A709" s="14"/>
      <c r="D709" s="6"/>
      <c r="E709" s="6"/>
    </row>
    <row r="710" ht="13.5" customHeight="1">
      <c r="A710" s="14"/>
      <c r="D710" s="6"/>
      <c r="E710" s="6"/>
    </row>
    <row r="711" ht="13.5" customHeight="1">
      <c r="A711" s="14"/>
      <c r="D711" s="6"/>
      <c r="E711" s="6"/>
    </row>
    <row r="712" ht="13.5" customHeight="1">
      <c r="A712" s="14"/>
      <c r="D712" s="6"/>
      <c r="E712" s="6"/>
    </row>
    <row r="713" ht="13.5" customHeight="1">
      <c r="A713" s="14"/>
      <c r="D713" s="6"/>
      <c r="E713" s="6"/>
    </row>
    <row r="714" ht="13.5" customHeight="1">
      <c r="A714" s="14"/>
      <c r="D714" s="6"/>
      <c r="E714" s="6"/>
    </row>
    <row r="715" ht="13.5" customHeight="1">
      <c r="A715" s="14"/>
      <c r="D715" s="6"/>
      <c r="E715" s="6"/>
    </row>
    <row r="716" ht="13.5" customHeight="1">
      <c r="A716" s="14"/>
      <c r="D716" s="6"/>
      <c r="E716" s="6"/>
    </row>
    <row r="717" ht="13.5" customHeight="1">
      <c r="A717" s="14"/>
      <c r="D717" s="6"/>
      <c r="E717" s="6"/>
    </row>
    <row r="718" ht="13.5" customHeight="1">
      <c r="A718" s="14"/>
      <c r="D718" s="6"/>
      <c r="E718" s="6"/>
    </row>
    <row r="719" ht="13.5" customHeight="1">
      <c r="A719" s="14"/>
      <c r="D719" s="6"/>
      <c r="E719" s="6"/>
    </row>
    <row r="720" ht="13.5" customHeight="1">
      <c r="A720" s="14"/>
      <c r="D720" s="6"/>
      <c r="E720" s="6"/>
    </row>
    <row r="721" ht="13.5" customHeight="1">
      <c r="A721" s="14"/>
      <c r="D721" s="6"/>
      <c r="E721" s="6"/>
    </row>
    <row r="722" ht="13.5" customHeight="1">
      <c r="A722" s="14"/>
      <c r="D722" s="6"/>
      <c r="E722" s="6"/>
    </row>
    <row r="723" ht="13.5" customHeight="1">
      <c r="A723" s="14"/>
      <c r="D723" s="6"/>
      <c r="E723" s="6"/>
    </row>
    <row r="724" ht="13.5" customHeight="1">
      <c r="A724" s="14"/>
      <c r="D724" s="6"/>
      <c r="E724" s="6"/>
    </row>
    <row r="725" ht="13.5" customHeight="1">
      <c r="A725" s="14"/>
      <c r="D725" s="6"/>
      <c r="E725" s="6"/>
    </row>
    <row r="726" ht="13.5" customHeight="1">
      <c r="A726" s="14"/>
      <c r="D726" s="6"/>
      <c r="E726" s="6"/>
    </row>
    <row r="727" ht="13.5" customHeight="1">
      <c r="A727" s="14"/>
      <c r="D727" s="6"/>
      <c r="E727" s="6"/>
    </row>
    <row r="728" ht="13.5" customHeight="1">
      <c r="A728" s="14"/>
      <c r="D728" s="6"/>
      <c r="E728" s="6"/>
    </row>
    <row r="729" ht="13.5" customHeight="1">
      <c r="A729" s="14"/>
      <c r="D729" s="6"/>
      <c r="E729" s="6"/>
    </row>
    <row r="730" ht="13.5" customHeight="1">
      <c r="A730" s="14"/>
      <c r="D730" s="6"/>
      <c r="E730" s="6"/>
    </row>
    <row r="731" ht="13.5" customHeight="1">
      <c r="A731" s="14"/>
      <c r="D731" s="6"/>
      <c r="E731" s="6"/>
    </row>
    <row r="732" ht="13.5" customHeight="1">
      <c r="A732" s="14"/>
      <c r="D732" s="6"/>
      <c r="E732" s="6"/>
    </row>
    <row r="733" ht="13.5" customHeight="1">
      <c r="A733" s="14"/>
      <c r="D733" s="6"/>
      <c r="E733" s="6"/>
    </row>
    <row r="734" ht="13.5" customHeight="1">
      <c r="A734" s="14"/>
      <c r="D734" s="6"/>
      <c r="E734" s="6"/>
    </row>
    <row r="735" ht="13.5" customHeight="1">
      <c r="A735" s="14"/>
      <c r="D735" s="6"/>
      <c r="E735" s="6"/>
    </row>
    <row r="736" ht="13.5" customHeight="1">
      <c r="A736" s="14"/>
      <c r="D736" s="6"/>
      <c r="E736" s="6"/>
    </row>
    <row r="737" ht="13.5" customHeight="1">
      <c r="A737" s="14"/>
      <c r="D737" s="6"/>
      <c r="E737" s="6"/>
    </row>
    <row r="738" ht="13.5" customHeight="1">
      <c r="A738" s="14"/>
      <c r="D738" s="6"/>
      <c r="E738" s="6"/>
    </row>
    <row r="739" ht="13.5" customHeight="1">
      <c r="A739" s="14"/>
      <c r="D739" s="6"/>
      <c r="E739" s="6"/>
    </row>
    <row r="740" ht="13.5" customHeight="1">
      <c r="A740" s="14"/>
      <c r="D740" s="6"/>
      <c r="E740" s="6"/>
    </row>
    <row r="741" ht="13.5" customHeight="1">
      <c r="A741" s="14"/>
      <c r="D741" s="6"/>
      <c r="E741" s="6"/>
    </row>
    <row r="742" ht="13.5" customHeight="1">
      <c r="A742" s="14"/>
      <c r="D742" s="6"/>
      <c r="E742" s="6"/>
    </row>
    <row r="743" ht="13.5" customHeight="1">
      <c r="A743" s="14"/>
      <c r="D743" s="6"/>
      <c r="E743" s="6"/>
    </row>
    <row r="744" ht="13.5" customHeight="1">
      <c r="A744" s="14"/>
      <c r="D744" s="6"/>
      <c r="E744" s="6"/>
    </row>
    <row r="745" ht="13.5" customHeight="1">
      <c r="A745" s="14"/>
      <c r="D745" s="6"/>
      <c r="E745" s="6"/>
    </row>
    <row r="746" ht="13.5" customHeight="1">
      <c r="A746" s="14"/>
      <c r="D746" s="6"/>
      <c r="E746" s="6"/>
    </row>
    <row r="747" ht="13.5" customHeight="1">
      <c r="A747" s="14"/>
      <c r="D747" s="6"/>
      <c r="E747" s="6"/>
    </row>
    <row r="748" ht="13.5" customHeight="1">
      <c r="A748" s="14"/>
      <c r="D748" s="6"/>
      <c r="E748" s="6"/>
    </row>
    <row r="749" ht="13.5" customHeight="1">
      <c r="A749" s="14"/>
      <c r="D749" s="6"/>
      <c r="E749" s="6"/>
    </row>
    <row r="750" ht="13.5" customHeight="1">
      <c r="A750" s="14"/>
      <c r="D750" s="6"/>
      <c r="E750" s="6"/>
    </row>
    <row r="751" ht="13.5" customHeight="1">
      <c r="A751" s="14"/>
      <c r="D751" s="6"/>
      <c r="E751" s="6"/>
    </row>
    <row r="752" ht="13.5" customHeight="1">
      <c r="A752" s="14"/>
      <c r="D752" s="6"/>
      <c r="E752" s="6"/>
    </row>
    <row r="753" ht="13.5" customHeight="1">
      <c r="A753" s="14"/>
      <c r="D753" s="6"/>
      <c r="E753" s="6"/>
    </row>
    <row r="754" ht="13.5" customHeight="1">
      <c r="A754" s="14"/>
      <c r="D754" s="6"/>
      <c r="E754" s="6"/>
    </row>
    <row r="755" ht="13.5" customHeight="1">
      <c r="A755" s="14"/>
      <c r="D755" s="6"/>
      <c r="E755" s="6"/>
    </row>
    <row r="756" ht="13.5" customHeight="1">
      <c r="A756" s="14"/>
      <c r="D756" s="6"/>
      <c r="E756" s="6"/>
    </row>
    <row r="757" ht="13.5" customHeight="1">
      <c r="A757" s="14"/>
      <c r="D757" s="6"/>
      <c r="E757" s="6"/>
    </row>
    <row r="758" ht="13.5" customHeight="1">
      <c r="A758" s="14"/>
      <c r="D758" s="6"/>
      <c r="E758" s="6"/>
    </row>
    <row r="759" ht="13.5" customHeight="1">
      <c r="A759" s="14"/>
      <c r="D759" s="6"/>
      <c r="E759" s="6"/>
    </row>
    <row r="760" ht="13.5" customHeight="1">
      <c r="A760" s="14"/>
      <c r="D760" s="6"/>
      <c r="E760" s="6"/>
    </row>
    <row r="761" ht="13.5" customHeight="1">
      <c r="A761" s="14"/>
      <c r="D761" s="6"/>
      <c r="E761" s="6"/>
    </row>
    <row r="762" ht="13.5" customHeight="1">
      <c r="A762" s="14"/>
      <c r="D762" s="6"/>
      <c r="E762" s="6"/>
    </row>
    <row r="763" ht="13.5" customHeight="1">
      <c r="A763" s="14"/>
      <c r="D763" s="6"/>
      <c r="E763" s="6"/>
    </row>
    <row r="764" ht="13.5" customHeight="1">
      <c r="A764" s="14"/>
      <c r="D764" s="6"/>
      <c r="E764" s="6"/>
    </row>
    <row r="765" ht="13.5" customHeight="1">
      <c r="A765" s="14"/>
      <c r="D765" s="6"/>
      <c r="E765" s="6"/>
    </row>
    <row r="766" ht="13.5" customHeight="1">
      <c r="A766" s="14"/>
      <c r="D766" s="6"/>
      <c r="E766" s="6"/>
    </row>
    <row r="767" ht="13.5" customHeight="1">
      <c r="A767" s="14"/>
      <c r="D767" s="6"/>
      <c r="E767" s="6"/>
    </row>
    <row r="768" ht="13.5" customHeight="1">
      <c r="A768" s="14"/>
      <c r="D768" s="6"/>
      <c r="E768" s="6"/>
    </row>
    <row r="769" ht="13.5" customHeight="1">
      <c r="A769" s="14"/>
      <c r="D769" s="6"/>
      <c r="E769" s="6"/>
    </row>
    <row r="770" ht="13.5" customHeight="1">
      <c r="A770" s="14"/>
      <c r="D770" s="6"/>
      <c r="E770" s="6"/>
    </row>
    <row r="771" ht="13.5" customHeight="1">
      <c r="A771" s="14"/>
      <c r="D771" s="6"/>
      <c r="E771" s="6"/>
    </row>
    <row r="772" ht="13.5" customHeight="1">
      <c r="A772" s="14"/>
      <c r="D772" s="6"/>
      <c r="E772" s="6"/>
    </row>
    <row r="773" ht="13.5" customHeight="1">
      <c r="A773" s="14"/>
      <c r="D773" s="6"/>
      <c r="E773" s="6"/>
    </row>
    <row r="774" ht="13.5" customHeight="1">
      <c r="A774" s="14"/>
      <c r="D774" s="6"/>
      <c r="E774" s="6"/>
    </row>
    <row r="775" ht="13.5" customHeight="1">
      <c r="A775" s="14"/>
      <c r="D775" s="6"/>
      <c r="E775" s="6"/>
    </row>
    <row r="776" ht="13.5" customHeight="1">
      <c r="A776" s="14"/>
      <c r="D776" s="6"/>
      <c r="E776" s="6"/>
    </row>
    <row r="777" ht="13.5" customHeight="1">
      <c r="A777" s="14"/>
      <c r="D777" s="6"/>
      <c r="E777" s="6"/>
    </row>
    <row r="778" ht="13.5" customHeight="1">
      <c r="A778" s="14"/>
      <c r="D778" s="6"/>
      <c r="E778" s="6"/>
    </row>
    <row r="779" ht="13.5" customHeight="1">
      <c r="A779" s="14"/>
      <c r="D779" s="6"/>
      <c r="E779" s="6"/>
    </row>
    <row r="780" ht="13.5" customHeight="1">
      <c r="A780" s="14"/>
      <c r="D780" s="6"/>
      <c r="E780" s="6"/>
    </row>
    <row r="781" ht="13.5" customHeight="1">
      <c r="A781" s="14"/>
      <c r="D781" s="6"/>
      <c r="E781" s="6"/>
    </row>
    <row r="782" ht="13.5" customHeight="1">
      <c r="A782" s="14"/>
      <c r="D782" s="6"/>
      <c r="E782" s="6"/>
    </row>
    <row r="783" ht="13.5" customHeight="1">
      <c r="A783" s="14"/>
      <c r="D783" s="6"/>
      <c r="E783" s="6"/>
    </row>
    <row r="784" ht="13.5" customHeight="1">
      <c r="A784" s="14"/>
      <c r="D784" s="6"/>
      <c r="E784" s="6"/>
    </row>
    <row r="785" ht="13.5" customHeight="1">
      <c r="A785" s="14"/>
      <c r="D785" s="6"/>
      <c r="E785" s="6"/>
    </row>
    <row r="786" ht="13.5" customHeight="1">
      <c r="A786" s="14"/>
      <c r="D786" s="6"/>
      <c r="E786" s="6"/>
    </row>
    <row r="787" ht="13.5" customHeight="1">
      <c r="A787" s="14"/>
      <c r="D787" s="6"/>
      <c r="E787" s="6"/>
    </row>
    <row r="788" ht="13.5" customHeight="1">
      <c r="A788" s="14"/>
      <c r="D788" s="6"/>
      <c r="E788" s="6"/>
    </row>
    <row r="789" ht="13.5" customHeight="1">
      <c r="A789" s="14"/>
      <c r="D789" s="6"/>
      <c r="E789" s="6"/>
    </row>
    <row r="790" ht="13.5" customHeight="1">
      <c r="A790" s="14"/>
      <c r="D790" s="6"/>
      <c r="E790" s="6"/>
    </row>
    <row r="791" ht="13.5" customHeight="1">
      <c r="A791" s="14"/>
      <c r="D791" s="6"/>
      <c r="E791" s="6"/>
    </row>
    <row r="792" ht="13.5" customHeight="1">
      <c r="A792" s="14"/>
      <c r="D792" s="6"/>
      <c r="E792" s="6"/>
    </row>
    <row r="793" ht="13.5" customHeight="1">
      <c r="A793" s="14"/>
      <c r="D793" s="6"/>
      <c r="E793" s="6"/>
    </row>
    <row r="794" ht="13.5" customHeight="1">
      <c r="A794" s="14"/>
      <c r="D794" s="6"/>
      <c r="E794" s="6"/>
    </row>
    <row r="795" ht="13.5" customHeight="1">
      <c r="A795" s="14"/>
      <c r="D795" s="6"/>
      <c r="E795" s="6"/>
    </row>
    <row r="796" ht="13.5" customHeight="1">
      <c r="A796" s="14"/>
      <c r="D796" s="6"/>
      <c r="E796" s="6"/>
    </row>
    <row r="797" ht="13.5" customHeight="1">
      <c r="A797" s="14"/>
      <c r="D797" s="6"/>
      <c r="E797" s="6"/>
    </row>
    <row r="798" ht="13.5" customHeight="1">
      <c r="A798" s="14"/>
      <c r="D798" s="6"/>
      <c r="E798" s="6"/>
    </row>
    <row r="799" ht="13.5" customHeight="1">
      <c r="A799" s="14"/>
      <c r="D799" s="6"/>
      <c r="E799" s="6"/>
    </row>
    <row r="800" ht="13.5" customHeight="1">
      <c r="A800" s="14"/>
      <c r="D800" s="6"/>
      <c r="E800" s="6"/>
    </row>
    <row r="801" ht="13.5" customHeight="1">
      <c r="A801" s="14"/>
      <c r="D801" s="6"/>
      <c r="E801" s="6"/>
    </row>
    <row r="802" ht="13.5" customHeight="1">
      <c r="A802" s="14"/>
      <c r="D802" s="6"/>
      <c r="E802" s="6"/>
    </row>
    <row r="803" ht="13.5" customHeight="1">
      <c r="A803" s="14"/>
      <c r="D803" s="6"/>
      <c r="E803" s="6"/>
    </row>
    <row r="804" ht="13.5" customHeight="1">
      <c r="A804" s="14"/>
      <c r="D804" s="6"/>
      <c r="E804" s="6"/>
    </row>
    <row r="805" ht="13.5" customHeight="1">
      <c r="A805" s="14"/>
      <c r="D805" s="6"/>
      <c r="E805" s="6"/>
    </row>
    <row r="806" ht="13.5" customHeight="1">
      <c r="A806" s="14"/>
      <c r="D806" s="6"/>
      <c r="E806" s="6"/>
    </row>
    <row r="807" ht="13.5" customHeight="1">
      <c r="A807" s="14"/>
      <c r="D807" s="6"/>
      <c r="E807" s="6"/>
    </row>
    <row r="808" ht="13.5" customHeight="1">
      <c r="A808" s="14"/>
      <c r="D808" s="6"/>
      <c r="E808" s="6"/>
    </row>
    <row r="809" ht="13.5" customHeight="1">
      <c r="A809" s="14"/>
      <c r="D809" s="6"/>
      <c r="E809" s="6"/>
    </row>
    <row r="810" ht="13.5" customHeight="1">
      <c r="A810" s="14"/>
      <c r="D810" s="6"/>
      <c r="E810" s="6"/>
    </row>
    <row r="811" ht="13.5" customHeight="1">
      <c r="A811" s="14"/>
      <c r="D811" s="6"/>
      <c r="E811" s="6"/>
    </row>
    <row r="812" ht="13.5" customHeight="1">
      <c r="A812" s="14"/>
      <c r="D812" s="6"/>
      <c r="E812" s="6"/>
    </row>
    <row r="813" ht="13.5" customHeight="1">
      <c r="A813" s="14"/>
      <c r="D813" s="6"/>
      <c r="E813" s="6"/>
    </row>
    <row r="814" ht="13.5" customHeight="1">
      <c r="A814" s="14"/>
      <c r="D814" s="6"/>
      <c r="E814" s="6"/>
    </row>
    <row r="815" ht="13.5" customHeight="1">
      <c r="A815" s="14"/>
      <c r="D815" s="6"/>
      <c r="E815" s="6"/>
    </row>
    <row r="816" ht="13.5" customHeight="1">
      <c r="A816" s="14"/>
      <c r="D816" s="6"/>
      <c r="E816" s="6"/>
    </row>
    <row r="817" ht="13.5" customHeight="1">
      <c r="A817" s="14"/>
      <c r="D817" s="6"/>
      <c r="E817" s="6"/>
    </row>
    <row r="818" ht="13.5" customHeight="1">
      <c r="A818" s="14"/>
      <c r="D818" s="6"/>
      <c r="E818" s="6"/>
    </row>
    <row r="819" ht="13.5" customHeight="1">
      <c r="A819" s="14"/>
      <c r="D819" s="6"/>
      <c r="E819" s="6"/>
    </row>
    <row r="820" ht="13.5" customHeight="1">
      <c r="A820" s="14"/>
      <c r="D820" s="6"/>
      <c r="E820" s="6"/>
    </row>
    <row r="821" ht="13.5" customHeight="1">
      <c r="A821" s="14"/>
      <c r="D821" s="6"/>
      <c r="E821" s="6"/>
    </row>
    <row r="822" ht="13.5" customHeight="1">
      <c r="A822" s="14"/>
      <c r="D822" s="6"/>
      <c r="E822" s="6"/>
    </row>
    <row r="823" ht="13.5" customHeight="1">
      <c r="A823" s="14"/>
      <c r="D823" s="6"/>
      <c r="E823" s="6"/>
    </row>
    <row r="824" ht="13.5" customHeight="1">
      <c r="A824" s="14"/>
      <c r="D824" s="6"/>
      <c r="E824" s="6"/>
    </row>
    <row r="825" ht="13.5" customHeight="1">
      <c r="A825" s="14"/>
      <c r="D825" s="6"/>
      <c r="E825" s="6"/>
    </row>
    <row r="826" ht="13.5" customHeight="1">
      <c r="A826" s="14"/>
      <c r="D826" s="6"/>
      <c r="E826" s="6"/>
    </row>
    <row r="827" ht="13.5" customHeight="1">
      <c r="A827" s="14"/>
      <c r="D827" s="6"/>
      <c r="E827" s="6"/>
    </row>
    <row r="828" ht="13.5" customHeight="1">
      <c r="A828" s="14"/>
      <c r="D828" s="6"/>
      <c r="E828" s="6"/>
    </row>
    <row r="829" ht="13.5" customHeight="1">
      <c r="A829" s="14"/>
      <c r="D829" s="6"/>
      <c r="E829" s="6"/>
    </row>
    <row r="830" ht="13.5" customHeight="1">
      <c r="A830" s="14"/>
      <c r="D830" s="6"/>
      <c r="E830" s="6"/>
    </row>
    <row r="831" ht="13.5" customHeight="1">
      <c r="A831" s="14"/>
      <c r="D831" s="6"/>
      <c r="E831" s="6"/>
    </row>
    <row r="832" ht="13.5" customHeight="1">
      <c r="A832" s="14"/>
      <c r="D832" s="6"/>
      <c r="E832" s="6"/>
    </row>
    <row r="833" ht="13.5" customHeight="1">
      <c r="A833" s="14"/>
      <c r="D833" s="6"/>
      <c r="E833" s="6"/>
    </row>
    <row r="834" ht="13.5" customHeight="1">
      <c r="A834" s="14"/>
      <c r="D834" s="6"/>
      <c r="E834" s="6"/>
    </row>
    <row r="835" ht="13.5" customHeight="1">
      <c r="A835" s="14"/>
      <c r="D835" s="6"/>
      <c r="E835" s="6"/>
    </row>
    <row r="836" ht="13.5" customHeight="1">
      <c r="A836" s="14"/>
      <c r="D836" s="6"/>
      <c r="E836" s="6"/>
    </row>
    <row r="837" ht="13.5" customHeight="1">
      <c r="A837" s="14"/>
      <c r="D837" s="6"/>
      <c r="E837" s="6"/>
    </row>
    <row r="838" ht="13.5" customHeight="1">
      <c r="A838" s="14"/>
      <c r="D838" s="6"/>
      <c r="E838" s="6"/>
    </row>
    <row r="839" ht="13.5" customHeight="1">
      <c r="A839" s="14"/>
      <c r="D839" s="6"/>
      <c r="E839" s="6"/>
    </row>
    <row r="840" ht="13.5" customHeight="1">
      <c r="A840" s="14"/>
      <c r="D840" s="6"/>
      <c r="E840" s="6"/>
    </row>
    <row r="841" ht="13.5" customHeight="1">
      <c r="A841" s="14"/>
      <c r="D841" s="6"/>
      <c r="E841" s="6"/>
    </row>
    <row r="842" ht="13.5" customHeight="1">
      <c r="A842" s="14"/>
      <c r="D842" s="6"/>
      <c r="E842" s="6"/>
    </row>
    <row r="843" ht="13.5" customHeight="1">
      <c r="A843" s="14"/>
      <c r="D843" s="6"/>
      <c r="E843" s="6"/>
    </row>
    <row r="844" ht="13.5" customHeight="1">
      <c r="A844" s="14"/>
      <c r="D844" s="6"/>
      <c r="E844" s="6"/>
    </row>
    <row r="845" ht="13.5" customHeight="1">
      <c r="A845" s="14"/>
      <c r="D845" s="6"/>
      <c r="E845" s="6"/>
    </row>
    <row r="846" ht="13.5" customHeight="1">
      <c r="A846" s="14"/>
      <c r="D846" s="6"/>
      <c r="E846" s="6"/>
    </row>
    <row r="847" ht="13.5" customHeight="1">
      <c r="A847" s="14"/>
      <c r="D847" s="6"/>
      <c r="E847" s="6"/>
    </row>
    <row r="848" ht="13.5" customHeight="1">
      <c r="A848" s="14"/>
      <c r="D848" s="6"/>
      <c r="E848" s="6"/>
    </row>
    <row r="849" ht="13.5" customHeight="1">
      <c r="A849" s="14"/>
      <c r="D849" s="6"/>
      <c r="E849" s="6"/>
    </row>
    <row r="850" ht="13.5" customHeight="1">
      <c r="A850" s="14"/>
      <c r="D850" s="6"/>
      <c r="E850" s="6"/>
    </row>
    <row r="851" ht="13.5" customHeight="1">
      <c r="A851" s="14"/>
      <c r="D851" s="6"/>
      <c r="E851" s="6"/>
    </row>
    <row r="852" ht="13.5" customHeight="1">
      <c r="A852" s="14"/>
      <c r="D852" s="6"/>
      <c r="E852" s="6"/>
    </row>
    <row r="853" ht="13.5" customHeight="1">
      <c r="A853" s="14"/>
      <c r="D853" s="6"/>
      <c r="E853" s="6"/>
    </row>
    <row r="854" ht="13.5" customHeight="1">
      <c r="A854" s="14"/>
      <c r="D854" s="6"/>
      <c r="E854" s="6"/>
    </row>
    <row r="855" ht="13.5" customHeight="1">
      <c r="A855" s="14"/>
      <c r="D855" s="6"/>
      <c r="E855" s="6"/>
    </row>
    <row r="856" ht="13.5" customHeight="1">
      <c r="A856" s="14"/>
      <c r="D856" s="6"/>
      <c r="E856" s="6"/>
    </row>
    <row r="857" ht="13.5" customHeight="1">
      <c r="A857" s="14"/>
      <c r="D857" s="6"/>
      <c r="E857" s="6"/>
    </row>
    <row r="858" ht="13.5" customHeight="1">
      <c r="A858" s="14"/>
      <c r="D858" s="6"/>
      <c r="E858" s="6"/>
    </row>
    <row r="859" ht="13.5" customHeight="1">
      <c r="A859" s="14"/>
      <c r="D859" s="6"/>
      <c r="E859" s="6"/>
    </row>
    <row r="860" ht="13.5" customHeight="1">
      <c r="A860" s="14"/>
      <c r="D860" s="6"/>
      <c r="E860" s="6"/>
    </row>
    <row r="861" ht="13.5" customHeight="1">
      <c r="A861" s="14"/>
      <c r="D861" s="6"/>
      <c r="E861" s="6"/>
    </row>
    <row r="862" ht="13.5" customHeight="1">
      <c r="A862" s="14"/>
      <c r="D862" s="6"/>
      <c r="E862" s="6"/>
    </row>
    <row r="863" ht="13.5" customHeight="1">
      <c r="A863" s="14"/>
      <c r="D863" s="6"/>
      <c r="E863" s="6"/>
    </row>
    <row r="864" ht="13.5" customHeight="1">
      <c r="A864" s="14"/>
      <c r="D864" s="6"/>
      <c r="E864" s="6"/>
    </row>
    <row r="865" ht="13.5" customHeight="1">
      <c r="A865" s="14"/>
      <c r="D865" s="6"/>
      <c r="E865" s="6"/>
    </row>
    <row r="866" ht="13.5" customHeight="1">
      <c r="A866" s="14"/>
      <c r="D866" s="6"/>
      <c r="E866" s="6"/>
    </row>
    <row r="867" ht="13.5" customHeight="1">
      <c r="A867" s="14"/>
      <c r="D867" s="6"/>
      <c r="E867" s="6"/>
    </row>
    <row r="868" ht="13.5" customHeight="1">
      <c r="A868" s="14"/>
      <c r="D868" s="6"/>
      <c r="E868" s="6"/>
    </row>
    <row r="869" ht="13.5" customHeight="1">
      <c r="A869" s="14"/>
      <c r="D869" s="6"/>
      <c r="E869" s="6"/>
    </row>
    <row r="870" ht="13.5" customHeight="1">
      <c r="A870" s="14"/>
      <c r="D870" s="6"/>
      <c r="E870" s="6"/>
    </row>
    <row r="871" ht="13.5" customHeight="1">
      <c r="A871" s="14"/>
      <c r="D871" s="6"/>
      <c r="E871" s="6"/>
    </row>
    <row r="872" ht="13.5" customHeight="1">
      <c r="A872" s="14"/>
      <c r="D872" s="6"/>
      <c r="E872" s="6"/>
    </row>
    <row r="873" ht="13.5" customHeight="1">
      <c r="A873" s="14"/>
      <c r="D873" s="6"/>
      <c r="E873" s="6"/>
    </row>
    <row r="874" ht="13.5" customHeight="1">
      <c r="A874" s="14"/>
      <c r="D874" s="6"/>
      <c r="E874" s="6"/>
    </row>
    <row r="875" ht="13.5" customHeight="1">
      <c r="A875" s="14"/>
      <c r="D875" s="6"/>
      <c r="E875" s="6"/>
    </row>
    <row r="876" ht="13.5" customHeight="1">
      <c r="A876" s="14"/>
      <c r="D876" s="6"/>
      <c r="E876" s="6"/>
    </row>
    <row r="877" ht="13.5" customHeight="1">
      <c r="A877" s="14"/>
      <c r="D877" s="6"/>
      <c r="E877" s="6"/>
    </row>
    <row r="878" ht="13.5" customHeight="1">
      <c r="A878" s="14"/>
      <c r="D878" s="6"/>
      <c r="E878" s="6"/>
    </row>
    <row r="879" ht="13.5" customHeight="1">
      <c r="A879" s="14"/>
      <c r="D879" s="6"/>
      <c r="E879" s="6"/>
    </row>
    <row r="880" ht="13.5" customHeight="1">
      <c r="A880" s="14"/>
      <c r="D880" s="6"/>
      <c r="E880" s="6"/>
    </row>
    <row r="881" ht="13.5" customHeight="1">
      <c r="A881" s="14"/>
      <c r="D881" s="6"/>
      <c r="E881" s="6"/>
    </row>
    <row r="882" ht="13.5" customHeight="1">
      <c r="A882" s="14"/>
      <c r="D882" s="6"/>
      <c r="E882" s="6"/>
    </row>
    <row r="883" ht="13.5" customHeight="1">
      <c r="A883" s="14"/>
      <c r="D883" s="6"/>
      <c r="E883" s="6"/>
    </row>
    <row r="884" ht="13.5" customHeight="1">
      <c r="A884" s="14"/>
      <c r="D884" s="6"/>
      <c r="E884" s="6"/>
    </row>
    <row r="885" ht="13.5" customHeight="1">
      <c r="A885" s="14"/>
      <c r="D885" s="6"/>
      <c r="E885" s="6"/>
    </row>
    <row r="886" ht="13.5" customHeight="1">
      <c r="A886" s="14"/>
      <c r="D886" s="6"/>
      <c r="E886" s="6"/>
    </row>
    <row r="887" ht="13.5" customHeight="1">
      <c r="A887" s="14"/>
      <c r="D887" s="6"/>
      <c r="E887" s="6"/>
    </row>
    <row r="888" ht="13.5" customHeight="1">
      <c r="A888" s="14"/>
      <c r="D888" s="6"/>
      <c r="E888" s="6"/>
    </row>
    <row r="889" ht="13.5" customHeight="1">
      <c r="A889" s="14"/>
      <c r="D889" s="6"/>
      <c r="E889" s="6"/>
    </row>
    <row r="890" ht="13.5" customHeight="1">
      <c r="A890" s="14"/>
      <c r="D890" s="6"/>
      <c r="E890" s="6"/>
    </row>
    <row r="891" ht="13.5" customHeight="1">
      <c r="A891" s="14"/>
      <c r="D891" s="6"/>
      <c r="E891" s="6"/>
    </row>
    <row r="892" ht="13.5" customHeight="1">
      <c r="A892" s="14"/>
      <c r="D892" s="6"/>
      <c r="E892" s="6"/>
    </row>
    <row r="893" ht="13.5" customHeight="1">
      <c r="A893" s="14"/>
      <c r="D893" s="6"/>
      <c r="E893" s="6"/>
    </row>
    <row r="894" ht="13.5" customHeight="1">
      <c r="A894" s="14"/>
      <c r="D894" s="6"/>
      <c r="E894" s="6"/>
    </row>
    <row r="895" ht="13.5" customHeight="1">
      <c r="A895" s="14"/>
      <c r="D895" s="6"/>
      <c r="E895" s="6"/>
    </row>
    <row r="896" ht="13.5" customHeight="1">
      <c r="A896" s="14"/>
      <c r="D896" s="6"/>
      <c r="E896" s="6"/>
    </row>
    <row r="897" ht="13.5" customHeight="1">
      <c r="A897" s="14"/>
      <c r="D897" s="6"/>
      <c r="E897" s="6"/>
    </row>
    <row r="898" ht="13.5" customHeight="1">
      <c r="A898" s="14"/>
      <c r="D898" s="6"/>
      <c r="E898" s="6"/>
    </row>
    <row r="899" ht="13.5" customHeight="1">
      <c r="A899" s="14"/>
      <c r="D899" s="6"/>
      <c r="E899" s="6"/>
    </row>
    <row r="900" ht="13.5" customHeight="1">
      <c r="A900" s="14"/>
      <c r="D900" s="6"/>
      <c r="E900" s="6"/>
    </row>
    <row r="901" ht="13.5" customHeight="1">
      <c r="A901" s="14"/>
      <c r="D901" s="6"/>
      <c r="E901" s="6"/>
    </row>
    <row r="902" ht="13.5" customHeight="1">
      <c r="A902" s="14"/>
      <c r="D902" s="6"/>
      <c r="E902" s="6"/>
    </row>
    <row r="903" ht="13.5" customHeight="1">
      <c r="A903" s="14"/>
      <c r="D903" s="6"/>
      <c r="E903" s="6"/>
    </row>
    <row r="904" ht="13.5" customHeight="1">
      <c r="A904" s="14"/>
      <c r="D904" s="6"/>
      <c r="E904" s="6"/>
    </row>
    <row r="905" ht="13.5" customHeight="1">
      <c r="A905" s="14"/>
      <c r="D905" s="6"/>
      <c r="E905" s="6"/>
    </row>
    <row r="906" ht="13.5" customHeight="1">
      <c r="A906" s="14"/>
      <c r="D906" s="6"/>
      <c r="E906" s="6"/>
    </row>
    <row r="907" ht="13.5" customHeight="1">
      <c r="A907" s="14"/>
      <c r="D907" s="6"/>
      <c r="E907" s="6"/>
    </row>
    <row r="908" ht="13.5" customHeight="1">
      <c r="A908" s="14"/>
      <c r="D908" s="6"/>
      <c r="E908" s="6"/>
    </row>
    <row r="909" ht="13.5" customHeight="1">
      <c r="A909" s="14"/>
      <c r="D909" s="6"/>
      <c r="E909" s="6"/>
    </row>
    <row r="910" ht="13.5" customHeight="1">
      <c r="A910" s="14"/>
      <c r="D910" s="6"/>
      <c r="E910" s="6"/>
    </row>
    <row r="911" ht="13.5" customHeight="1">
      <c r="A911" s="14"/>
      <c r="D911" s="6"/>
      <c r="E911" s="6"/>
    </row>
    <row r="912" ht="13.5" customHeight="1">
      <c r="A912" s="14"/>
      <c r="D912" s="6"/>
      <c r="E912" s="6"/>
    </row>
    <row r="913" ht="13.5" customHeight="1">
      <c r="A913" s="14"/>
      <c r="D913" s="6"/>
      <c r="E913" s="6"/>
    </row>
    <row r="914" ht="13.5" customHeight="1">
      <c r="A914" s="14"/>
      <c r="D914" s="6"/>
      <c r="E914" s="6"/>
    </row>
    <row r="915" ht="13.5" customHeight="1">
      <c r="A915" s="14"/>
      <c r="D915" s="6"/>
      <c r="E915" s="6"/>
    </row>
    <row r="916" ht="13.5" customHeight="1">
      <c r="A916" s="14"/>
      <c r="D916" s="6"/>
      <c r="E916" s="6"/>
    </row>
    <row r="917" ht="13.5" customHeight="1">
      <c r="A917" s="14"/>
      <c r="D917" s="6"/>
      <c r="E917" s="6"/>
    </row>
    <row r="918" ht="13.5" customHeight="1">
      <c r="A918" s="14"/>
      <c r="D918" s="6"/>
      <c r="E918" s="6"/>
    </row>
    <row r="919" ht="13.5" customHeight="1">
      <c r="A919" s="14"/>
      <c r="D919" s="6"/>
      <c r="E919" s="6"/>
    </row>
    <row r="920" ht="13.5" customHeight="1">
      <c r="A920" s="14"/>
      <c r="D920" s="6"/>
      <c r="E920" s="6"/>
    </row>
    <row r="921" ht="13.5" customHeight="1">
      <c r="A921" s="14"/>
      <c r="D921" s="6"/>
      <c r="E921" s="6"/>
    </row>
    <row r="922" ht="13.5" customHeight="1">
      <c r="A922" s="14"/>
      <c r="D922" s="6"/>
      <c r="E922" s="6"/>
    </row>
    <row r="923" ht="13.5" customHeight="1">
      <c r="A923" s="14"/>
      <c r="D923" s="6"/>
      <c r="E923" s="6"/>
    </row>
    <row r="924" ht="13.5" customHeight="1">
      <c r="A924" s="14"/>
      <c r="D924" s="6"/>
      <c r="E924" s="6"/>
    </row>
    <row r="925" ht="13.5" customHeight="1">
      <c r="A925" s="14"/>
      <c r="D925" s="6"/>
      <c r="E925" s="6"/>
    </row>
    <row r="926" ht="13.5" customHeight="1">
      <c r="A926" s="14"/>
      <c r="D926" s="6"/>
      <c r="E926" s="6"/>
    </row>
    <row r="927" ht="13.5" customHeight="1">
      <c r="A927" s="14"/>
      <c r="D927" s="6"/>
      <c r="E927" s="6"/>
    </row>
    <row r="928" ht="13.5" customHeight="1">
      <c r="A928" s="14"/>
      <c r="D928" s="6"/>
      <c r="E928" s="6"/>
    </row>
    <row r="929" ht="13.5" customHeight="1">
      <c r="A929" s="14"/>
      <c r="D929" s="6"/>
      <c r="E929" s="6"/>
    </row>
    <row r="930" ht="13.5" customHeight="1">
      <c r="A930" s="14"/>
      <c r="D930" s="6"/>
      <c r="E930" s="6"/>
    </row>
    <row r="931" ht="13.5" customHeight="1">
      <c r="A931" s="14"/>
      <c r="D931" s="6"/>
      <c r="E931" s="6"/>
    </row>
    <row r="932" ht="13.5" customHeight="1">
      <c r="A932" s="14"/>
      <c r="D932" s="6"/>
      <c r="E932" s="6"/>
    </row>
    <row r="933" ht="13.5" customHeight="1">
      <c r="A933" s="14"/>
      <c r="D933" s="6"/>
      <c r="E933" s="6"/>
    </row>
    <row r="934" ht="13.5" customHeight="1">
      <c r="A934" s="14"/>
      <c r="D934" s="6"/>
      <c r="E934" s="6"/>
    </row>
    <row r="935" ht="13.5" customHeight="1">
      <c r="A935" s="14"/>
      <c r="D935" s="6"/>
      <c r="E935" s="6"/>
    </row>
    <row r="936" ht="13.5" customHeight="1">
      <c r="A936" s="14"/>
      <c r="D936" s="6"/>
      <c r="E936" s="6"/>
    </row>
    <row r="937" ht="13.5" customHeight="1">
      <c r="A937" s="14"/>
      <c r="D937" s="6"/>
      <c r="E937" s="6"/>
    </row>
    <row r="938" ht="13.5" customHeight="1">
      <c r="A938" s="14"/>
      <c r="D938" s="6"/>
      <c r="E938" s="6"/>
    </row>
    <row r="939" ht="13.5" customHeight="1">
      <c r="A939" s="14"/>
      <c r="D939" s="6"/>
      <c r="E939" s="6"/>
    </row>
    <row r="940" ht="13.5" customHeight="1">
      <c r="A940" s="14"/>
      <c r="D940" s="6"/>
      <c r="E940" s="6"/>
    </row>
    <row r="941" ht="13.5" customHeight="1">
      <c r="A941" s="14"/>
      <c r="D941" s="6"/>
      <c r="E941" s="6"/>
    </row>
    <row r="942" ht="13.5" customHeight="1">
      <c r="A942" s="14"/>
      <c r="D942" s="6"/>
      <c r="E942" s="6"/>
    </row>
    <row r="943" ht="13.5" customHeight="1">
      <c r="A943" s="14"/>
      <c r="D943" s="6"/>
      <c r="E943" s="6"/>
    </row>
    <row r="944" ht="13.5" customHeight="1">
      <c r="A944" s="14"/>
      <c r="D944" s="6"/>
      <c r="E944" s="6"/>
    </row>
    <row r="945" ht="13.5" customHeight="1">
      <c r="A945" s="14"/>
      <c r="D945" s="6"/>
      <c r="E945" s="6"/>
    </row>
    <row r="946" ht="13.5" customHeight="1">
      <c r="A946" s="14"/>
      <c r="D946" s="6"/>
      <c r="E946" s="6"/>
    </row>
    <row r="947" ht="13.5" customHeight="1">
      <c r="A947" s="14"/>
      <c r="D947" s="6"/>
      <c r="E947" s="6"/>
    </row>
    <row r="948" ht="13.5" customHeight="1">
      <c r="A948" s="14"/>
      <c r="D948" s="6"/>
      <c r="E948" s="6"/>
    </row>
    <row r="949" ht="13.5" customHeight="1">
      <c r="A949" s="14"/>
      <c r="D949" s="6"/>
      <c r="E949" s="6"/>
    </row>
    <row r="950" ht="13.5" customHeight="1">
      <c r="A950" s="14"/>
      <c r="D950" s="6"/>
      <c r="E950" s="6"/>
    </row>
    <row r="951" ht="13.5" customHeight="1">
      <c r="A951" s="14"/>
      <c r="D951" s="6"/>
      <c r="E951" s="6"/>
    </row>
    <row r="952" ht="13.5" customHeight="1">
      <c r="A952" s="14"/>
      <c r="D952" s="6"/>
      <c r="E952" s="6"/>
    </row>
    <row r="953" ht="13.5" customHeight="1">
      <c r="A953" s="14"/>
      <c r="D953" s="6"/>
      <c r="E953" s="6"/>
    </row>
    <row r="954" ht="13.5" customHeight="1">
      <c r="A954" s="14"/>
      <c r="D954" s="6"/>
      <c r="E954" s="6"/>
    </row>
    <row r="955" ht="13.5" customHeight="1">
      <c r="A955" s="14"/>
      <c r="D955" s="6"/>
      <c r="E955" s="6"/>
    </row>
    <row r="956" ht="13.5" customHeight="1">
      <c r="A956" s="14"/>
      <c r="D956" s="6"/>
      <c r="E956" s="6"/>
    </row>
    <row r="957" ht="13.5" customHeight="1">
      <c r="A957" s="14"/>
      <c r="D957" s="6"/>
      <c r="E957" s="6"/>
    </row>
    <row r="958" ht="13.5" customHeight="1">
      <c r="A958" s="14"/>
      <c r="D958" s="6"/>
      <c r="E958" s="6"/>
    </row>
    <row r="959" ht="13.5" customHeight="1">
      <c r="A959" s="14"/>
      <c r="D959" s="6"/>
      <c r="E959" s="6"/>
    </row>
    <row r="960" ht="13.5" customHeight="1">
      <c r="A960" s="14"/>
      <c r="D960" s="6"/>
      <c r="E960" s="6"/>
    </row>
    <row r="961" ht="13.5" customHeight="1">
      <c r="A961" s="14"/>
      <c r="D961" s="6"/>
      <c r="E961" s="6"/>
    </row>
    <row r="962" ht="13.5" customHeight="1">
      <c r="A962" s="14"/>
      <c r="D962" s="6"/>
      <c r="E962" s="6"/>
    </row>
    <row r="963" ht="13.5" customHeight="1">
      <c r="A963" s="14"/>
      <c r="D963" s="6"/>
      <c r="E963" s="6"/>
    </row>
    <row r="964" ht="13.5" customHeight="1">
      <c r="A964" s="14"/>
      <c r="D964" s="6"/>
      <c r="E964" s="6"/>
    </row>
    <row r="965" ht="13.5" customHeight="1">
      <c r="A965" s="14"/>
      <c r="D965" s="6"/>
      <c r="E965" s="6"/>
    </row>
    <row r="966" ht="13.5" customHeight="1">
      <c r="A966" s="14"/>
      <c r="D966" s="6"/>
      <c r="E966" s="6"/>
    </row>
    <row r="967" ht="13.5" customHeight="1">
      <c r="A967" s="14"/>
      <c r="D967" s="6"/>
      <c r="E967" s="6"/>
    </row>
    <row r="968" ht="13.5" customHeight="1">
      <c r="A968" s="14"/>
      <c r="D968" s="6"/>
      <c r="E968" s="6"/>
    </row>
    <row r="969" ht="13.5" customHeight="1">
      <c r="A969" s="14"/>
      <c r="D969" s="6"/>
      <c r="E969" s="6"/>
    </row>
    <row r="970" ht="13.5" customHeight="1">
      <c r="A970" s="14"/>
      <c r="D970" s="6"/>
      <c r="E970" s="6"/>
    </row>
    <row r="971" ht="13.5" customHeight="1">
      <c r="A971" s="14"/>
      <c r="D971" s="6"/>
      <c r="E971" s="6"/>
    </row>
    <row r="972" ht="13.5" customHeight="1">
      <c r="A972" s="14"/>
      <c r="D972" s="6"/>
      <c r="E972" s="6"/>
    </row>
    <row r="973" ht="13.5" customHeight="1">
      <c r="A973" s="14"/>
      <c r="D973" s="6"/>
      <c r="E973" s="6"/>
    </row>
    <row r="974" ht="13.5" customHeight="1">
      <c r="A974" s="14"/>
      <c r="D974" s="6"/>
      <c r="E974" s="6"/>
    </row>
    <row r="975" ht="13.5" customHeight="1">
      <c r="A975" s="14"/>
      <c r="D975" s="6"/>
      <c r="E975" s="6"/>
    </row>
    <row r="976" ht="13.5" customHeight="1">
      <c r="A976" s="14"/>
      <c r="D976" s="6"/>
      <c r="E976" s="6"/>
    </row>
    <row r="977" ht="13.5" customHeight="1">
      <c r="A977" s="14"/>
      <c r="D977" s="6"/>
      <c r="E977" s="6"/>
    </row>
    <row r="978" ht="13.5" customHeight="1">
      <c r="A978" s="14"/>
      <c r="D978" s="6"/>
      <c r="E978" s="6"/>
    </row>
    <row r="979" ht="13.5" customHeight="1">
      <c r="A979" s="14"/>
      <c r="D979" s="6"/>
      <c r="E979" s="6"/>
    </row>
    <row r="980" ht="13.5" customHeight="1">
      <c r="A980" s="14"/>
      <c r="D980" s="6"/>
      <c r="E980" s="6"/>
    </row>
    <row r="981" ht="13.5" customHeight="1">
      <c r="A981" s="14"/>
      <c r="D981" s="6"/>
      <c r="E981" s="6"/>
    </row>
    <row r="982" ht="13.5" customHeight="1">
      <c r="A982" s="14"/>
      <c r="D982" s="6"/>
      <c r="E982" s="6"/>
    </row>
    <row r="983" ht="13.5" customHeight="1">
      <c r="A983" s="14"/>
      <c r="D983" s="6"/>
      <c r="E983" s="6"/>
    </row>
    <row r="984" ht="13.5" customHeight="1">
      <c r="A984" s="14"/>
      <c r="D984" s="6"/>
      <c r="E984" s="6"/>
    </row>
    <row r="985" ht="13.5" customHeight="1">
      <c r="A985" s="14"/>
      <c r="D985" s="6"/>
      <c r="E985" s="6"/>
    </row>
    <row r="986" ht="13.5" customHeight="1">
      <c r="A986" s="14"/>
      <c r="D986" s="6"/>
      <c r="E986" s="6"/>
    </row>
    <row r="987" ht="13.5" customHeight="1">
      <c r="A987" s="14"/>
      <c r="D987" s="6"/>
      <c r="E987" s="6"/>
    </row>
    <row r="988" ht="13.5" customHeight="1">
      <c r="A988" s="14"/>
      <c r="D988" s="6"/>
      <c r="E988" s="6"/>
    </row>
    <row r="989" ht="13.5" customHeight="1">
      <c r="A989" s="14"/>
      <c r="D989" s="6"/>
      <c r="E989" s="6"/>
    </row>
    <row r="990" ht="13.5" customHeight="1">
      <c r="A990" s="14"/>
      <c r="D990" s="6"/>
      <c r="E990" s="6"/>
    </row>
    <row r="991" ht="13.5" customHeight="1">
      <c r="A991" s="14"/>
      <c r="D991" s="6"/>
      <c r="E991" s="6"/>
    </row>
    <row r="992" ht="13.5" customHeight="1">
      <c r="A992" s="14"/>
      <c r="D992" s="6"/>
      <c r="E992" s="6"/>
    </row>
    <row r="993" ht="13.5" customHeight="1">
      <c r="A993" s="14"/>
      <c r="D993" s="6"/>
      <c r="E993" s="6"/>
    </row>
    <row r="994" ht="13.5" customHeight="1">
      <c r="A994" s="14"/>
      <c r="D994" s="6"/>
      <c r="E994" s="6"/>
    </row>
    <row r="995" ht="13.5" customHeight="1">
      <c r="A995" s="14"/>
      <c r="D995" s="6"/>
      <c r="E995" s="6"/>
    </row>
    <row r="996" ht="13.5" customHeight="1">
      <c r="A996" s="14"/>
      <c r="D996" s="6"/>
      <c r="E996" s="6"/>
    </row>
    <row r="997" ht="13.5" customHeight="1">
      <c r="A997" s="14"/>
      <c r="D997" s="6"/>
      <c r="E997" s="6"/>
    </row>
    <row r="998" ht="13.5" customHeight="1">
      <c r="A998" s="14"/>
      <c r="D998" s="6"/>
      <c r="E998" s="6"/>
    </row>
    <row r="999" ht="13.5" customHeight="1">
      <c r="A999" s="14"/>
      <c r="D999" s="6"/>
      <c r="E999" s="6"/>
    </row>
    <row r="1000" ht="13.5" customHeight="1">
      <c r="A1000" s="14"/>
      <c r="D1000" s="6"/>
      <c r="E1000" s="6"/>
    </row>
  </sheetData>
  <mergeCells count="2">
    <mergeCell ref="B1:C1"/>
    <mergeCell ref="D3:E3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10.57"/>
    <col customWidth="1" min="3" max="4" width="2.57"/>
    <col customWidth="1" min="5" max="6" width="10.57"/>
    <col customWidth="1" min="7" max="8" width="2.57"/>
    <col customWidth="1" min="9" max="10" width="10.57"/>
    <col customWidth="1" min="11" max="12" width="2.57"/>
    <col customWidth="1" min="13" max="14" width="10.57"/>
    <col customWidth="1" min="15" max="26" width="8.71"/>
  </cols>
  <sheetData>
    <row r="1" ht="13.5" customHeight="1">
      <c r="A1" s="19" t="s">
        <v>161</v>
      </c>
    </row>
    <row r="2" ht="13.5" customHeight="1">
      <c r="A2" s="15" t="s">
        <v>162</v>
      </c>
      <c r="B2" s="15" t="s">
        <v>163</v>
      </c>
      <c r="C2" s="20"/>
      <c r="E2" s="15" t="s">
        <v>162</v>
      </c>
      <c r="F2" s="15" t="s">
        <v>163</v>
      </c>
      <c r="G2" s="20"/>
      <c r="I2" s="15" t="s">
        <v>163</v>
      </c>
      <c r="J2" s="15" t="s">
        <v>162</v>
      </c>
      <c r="K2" s="20"/>
      <c r="M2" s="15" t="s">
        <v>163</v>
      </c>
      <c r="N2" s="15" t="s">
        <v>162</v>
      </c>
    </row>
    <row r="3" ht="13.5" customHeight="1">
      <c r="A3" s="21" t="s">
        <v>164</v>
      </c>
      <c r="B3" s="22"/>
      <c r="C3" s="23"/>
      <c r="E3" s="21" t="s">
        <v>52</v>
      </c>
      <c r="F3" s="22"/>
      <c r="G3" s="23"/>
      <c r="I3" s="21" t="s">
        <v>165</v>
      </c>
      <c r="J3" s="22"/>
      <c r="K3" s="23"/>
      <c r="M3" s="21" t="s">
        <v>166</v>
      </c>
      <c r="N3" s="22"/>
    </row>
    <row r="4" ht="13.5" customHeight="1">
      <c r="A4" s="18">
        <v>800000.0</v>
      </c>
      <c r="B4" s="24" t="s">
        <v>167</v>
      </c>
      <c r="C4" s="25"/>
      <c r="D4" s="18"/>
      <c r="E4" s="18">
        <v>150000.0</v>
      </c>
      <c r="F4" s="24" t="s">
        <v>167</v>
      </c>
      <c r="G4" s="25"/>
      <c r="H4" s="18"/>
      <c r="I4" s="26" t="s">
        <v>167</v>
      </c>
      <c r="J4" s="27">
        <v>1000000.0</v>
      </c>
      <c r="K4" s="28"/>
      <c r="L4" s="18"/>
      <c r="M4" s="26" t="s">
        <v>167</v>
      </c>
      <c r="N4" s="27">
        <v>262500.0</v>
      </c>
    </row>
    <row r="5" ht="13.5" customHeight="1">
      <c r="A5" s="29">
        <f>'Transactions - Journal Entries'!F5</f>
        <v>500000</v>
      </c>
      <c r="B5" s="30"/>
      <c r="C5" s="28"/>
      <c r="D5" s="18"/>
      <c r="E5" s="29">
        <f>'Transactions - Journal Entries'!F16</f>
        <v>30000</v>
      </c>
      <c r="F5" s="30">
        <f>'Transactions - Journal Entries'!G32</f>
        <v>30000</v>
      </c>
      <c r="G5" s="28"/>
      <c r="H5" s="18"/>
      <c r="I5" s="29"/>
      <c r="J5" s="30"/>
      <c r="K5" s="28"/>
      <c r="L5" s="18"/>
      <c r="M5" s="29"/>
      <c r="N5" s="30"/>
    </row>
    <row r="6" ht="13.5" customHeight="1">
      <c r="A6" s="18">
        <f>'Transactions - Journal Entries'!F15</f>
        <v>2000</v>
      </c>
      <c r="B6" s="31"/>
      <c r="C6" s="28"/>
      <c r="D6" s="18"/>
      <c r="E6" s="18"/>
      <c r="F6" s="31"/>
      <c r="G6" s="28"/>
      <c r="H6" s="18"/>
      <c r="I6" s="18"/>
      <c r="J6" s="31"/>
      <c r="K6" s="28"/>
      <c r="L6" s="18"/>
      <c r="M6" s="18"/>
      <c r="N6" s="31"/>
    </row>
    <row r="7" ht="13.5" customHeight="1">
      <c r="A7" s="18">
        <f>'Transactions - Journal Entries'!F31</f>
        <v>30000</v>
      </c>
      <c r="B7" s="31"/>
      <c r="C7" s="25"/>
      <c r="D7" s="18"/>
      <c r="E7" s="32">
        <f>E4+E5+E6-F5-F6</f>
        <v>150000</v>
      </c>
      <c r="F7" s="33" t="s">
        <v>168</v>
      </c>
      <c r="G7" s="25"/>
      <c r="H7" s="18"/>
      <c r="I7" s="34" t="s">
        <v>168</v>
      </c>
      <c r="J7" s="35">
        <f>J4+J5+J6-I5-I6</f>
        <v>1000000</v>
      </c>
      <c r="K7" s="28"/>
      <c r="L7" s="18"/>
      <c r="M7" s="34" t="s">
        <v>168</v>
      </c>
      <c r="N7" s="35">
        <f>N4+N5+N6-M5-M6</f>
        <v>262500</v>
      </c>
    </row>
    <row r="8" ht="13.5" customHeight="1">
      <c r="A8" s="18"/>
      <c r="B8" s="31">
        <f>'Transactions - Journal Entries'!G34</f>
        <v>32100</v>
      </c>
      <c r="C8" s="28"/>
      <c r="D8" s="18"/>
      <c r="E8" s="18"/>
      <c r="F8" s="18"/>
      <c r="G8" s="28"/>
      <c r="H8" s="18"/>
      <c r="I8" s="18"/>
      <c r="J8" s="18"/>
      <c r="K8" s="28"/>
      <c r="L8" s="18"/>
      <c r="M8" s="18"/>
      <c r="N8" s="18"/>
    </row>
    <row r="9" ht="13.5" customHeight="1">
      <c r="A9" s="18">
        <f>'Transactions - Journal Entries'!F42</f>
        <v>20000</v>
      </c>
      <c r="B9" s="31"/>
      <c r="C9" s="20"/>
      <c r="D9" s="18"/>
      <c r="E9" s="15" t="s">
        <v>162</v>
      </c>
      <c r="F9" s="15" t="s">
        <v>163</v>
      </c>
      <c r="G9" s="20"/>
      <c r="H9" s="18"/>
      <c r="I9" s="15" t="s">
        <v>163</v>
      </c>
      <c r="J9" s="15" t="s">
        <v>162</v>
      </c>
      <c r="K9" s="20"/>
      <c r="L9" s="18"/>
      <c r="M9" s="15" t="s">
        <v>163</v>
      </c>
      <c r="N9" s="15" t="s">
        <v>162</v>
      </c>
    </row>
    <row r="10" ht="13.5" customHeight="1">
      <c r="A10" s="18">
        <f>'Transactions - Journal Entries'!F69</f>
        <v>8500</v>
      </c>
      <c r="B10" s="31">
        <f>'Transactions - Journal Entries'!G52</f>
        <v>9208</v>
      </c>
      <c r="C10" s="25"/>
      <c r="D10" s="18"/>
      <c r="E10" s="36" t="s">
        <v>169</v>
      </c>
      <c r="F10" s="22"/>
      <c r="G10" s="25"/>
      <c r="H10" s="18"/>
      <c r="I10" s="36" t="s">
        <v>170</v>
      </c>
      <c r="J10" s="22"/>
      <c r="K10" s="25"/>
      <c r="L10" s="18"/>
      <c r="M10" s="36" t="s">
        <v>171</v>
      </c>
      <c r="N10" s="22"/>
    </row>
    <row r="11" ht="13.5" customHeight="1">
      <c r="B11" s="31">
        <f>'Transactions - Journal Entries'!G79</f>
        <v>31000</v>
      </c>
      <c r="C11" s="25"/>
      <c r="D11" s="18"/>
      <c r="E11" s="18">
        <v>15000.0</v>
      </c>
      <c r="F11" s="24" t="s">
        <v>167</v>
      </c>
      <c r="G11" s="25"/>
      <c r="H11" s="18"/>
      <c r="I11" s="26" t="s">
        <v>167</v>
      </c>
      <c r="J11" s="27">
        <v>500000.0</v>
      </c>
      <c r="K11" s="28"/>
      <c r="L11" s="18"/>
      <c r="M11" s="26" t="s">
        <v>167</v>
      </c>
      <c r="N11" s="27">
        <v>500000.0</v>
      </c>
    </row>
    <row r="12" ht="13.5" customHeight="1">
      <c r="B12" s="31"/>
      <c r="C12" s="28"/>
      <c r="D12" s="18"/>
      <c r="E12" s="29">
        <f>'Transactions - Journal Entries'!F17</f>
        <v>1500</v>
      </c>
      <c r="F12" s="30"/>
      <c r="G12" s="28"/>
      <c r="H12" s="18"/>
      <c r="I12" s="29"/>
      <c r="J12" s="30">
        <f>'Transactions - Journal Entries'!G18</f>
        <v>33500</v>
      </c>
      <c r="K12" s="28"/>
      <c r="L12" s="18"/>
      <c r="M12" s="29"/>
      <c r="N12" s="30"/>
    </row>
    <row r="13" ht="13.5" customHeight="1">
      <c r="B13" s="31"/>
      <c r="C13" s="28"/>
      <c r="D13" s="18"/>
      <c r="E13" s="18"/>
      <c r="F13" s="31"/>
      <c r="G13" s="28"/>
      <c r="H13" s="18"/>
      <c r="I13" s="18"/>
      <c r="J13" s="31"/>
      <c r="K13" s="28"/>
      <c r="L13" s="18"/>
      <c r="M13" s="18"/>
      <c r="N13" s="31"/>
    </row>
    <row r="14" ht="13.5" customHeight="1">
      <c r="A14" s="32">
        <f>A4+A5+A6+A7+A8+A9+A10+A11+A12+A13-B5-B6-B7-B8-B9-B10-B11-B12-B13</f>
        <v>1288192</v>
      </c>
      <c r="B14" s="33" t="s">
        <v>168</v>
      </c>
      <c r="C14" s="25"/>
      <c r="D14" s="18"/>
      <c r="E14" s="32">
        <f>E11+E12+E13-F12-F13</f>
        <v>16500</v>
      </c>
      <c r="F14" s="33" t="s">
        <v>168</v>
      </c>
      <c r="G14" s="25"/>
      <c r="H14" s="18"/>
      <c r="I14" s="34" t="s">
        <v>168</v>
      </c>
      <c r="J14" s="35">
        <f>J11+J12+J13-I12-I13</f>
        <v>533500</v>
      </c>
      <c r="K14" s="28"/>
      <c r="L14" s="18"/>
      <c r="M14" s="34" t="s">
        <v>168</v>
      </c>
      <c r="N14" s="35">
        <f>N11+N12+N13-M12-M13</f>
        <v>500000</v>
      </c>
    </row>
    <row r="15" ht="13.5" customHeight="1">
      <c r="C15" s="28"/>
      <c r="D15" s="18"/>
      <c r="E15" s="18"/>
      <c r="F15" s="18"/>
      <c r="G15" s="28"/>
      <c r="H15" s="18"/>
      <c r="I15" s="18"/>
      <c r="J15" s="18"/>
      <c r="K15" s="28"/>
      <c r="L15" s="18"/>
      <c r="M15" s="18"/>
      <c r="N15" s="18"/>
    </row>
    <row r="16" ht="13.5" customHeight="1">
      <c r="A16" s="15" t="s">
        <v>162</v>
      </c>
      <c r="B16" s="15" t="s">
        <v>163</v>
      </c>
      <c r="C16" s="20"/>
      <c r="D16" s="18"/>
      <c r="E16" s="15" t="s">
        <v>162</v>
      </c>
      <c r="F16" s="15" t="s">
        <v>163</v>
      </c>
      <c r="G16" s="20"/>
      <c r="H16" s="18"/>
      <c r="I16" s="15" t="s">
        <v>162</v>
      </c>
      <c r="J16" s="15" t="s">
        <v>163</v>
      </c>
      <c r="K16" s="20"/>
      <c r="L16" s="18"/>
      <c r="M16" s="15" t="s">
        <v>162</v>
      </c>
      <c r="N16" s="15" t="s">
        <v>163</v>
      </c>
    </row>
    <row r="17" ht="13.5" customHeight="1">
      <c r="A17" s="36" t="s">
        <v>172</v>
      </c>
      <c r="B17" s="22"/>
      <c r="C17" s="25"/>
      <c r="D17" s="18"/>
      <c r="E17" s="36" t="s">
        <v>173</v>
      </c>
      <c r="F17" s="22"/>
      <c r="G17" s="25"/>
      <c r="H17" s="18"/>
      <c r="I17" s="36" t="s">
        <v>174</v>
      </c>
      <c r="J17" s="22"/>
      <c r="K17" s="25"/>
      <c r="L17" s="18"/>
      <c r="M17" s="36" t="s">
        <v>175</v>
      </c>
      <c r="N17" s="22"/>
    </row>
    <row r="18" ht="13.5" customHeight="1">
      <c r="A18" s="18">
        <v>30000.0</v>
      </c>
      <c r="B18" s="24" t="s">
        <v>167</v>
      </c>
      <c r="C18" s="25"/>
      <c r="D18" s="18"/>
      <c r="E18" s="18">
        <v>400000.0</v>
      </c>
      <c r="F18" s="24" t="s">
        <v>167</v>
      </c>
      <c r="G18" s="25"/>
      <c r="H18" s="18"/>
      <c r="I18" s="18">
        <v>475000.0</v>
      </c>
      <c r="J18" s="24" t="s">
        <v>167</v>
      </c>
      <c r="K18" s="25"/>
      <c r="L18" s="18"/>
      <c r="M18" s="18">
        <v>450000.0</v>
      </c>
      <c r="N18" s="24" t="s">
        <v>167</v>
      </c>
    </row>
    <row r="19" ht="13.5" customHeight="1">
      <c r="A19" s="29"/>
      <c r="B19" s="30">
        <f>'Transactions - Journal Entries'!G70</f>
        <v>8500</v>
      </c>
      <c r="C19" s="28"/>
      <c r="D19" s="18"/>
      <c r="E19" s="29"/>
      <c r="F19" s="30"/>
      <c r="G19" s="28"/>
      <c r="H19" s="18"/>
      <c r="I19" s="29">
        <f>'Transactions - Journal Entries'!F20</f>
        <v>32100</v>
      </c>
      <c r="J19" s="30"/>
      <c r="K19" s="28"/>
      <c r="L19" s="18"/>
      <c r="M19" s="29"/>
      <c r="N19" s="30"/>
    </row>
    <row r="20" ht="13.5" customHeight="1">
      <c r="A20" s="18"/>
      <c r="B20" s="31"/>
      <c r="C20" s="28"/>
      <c r="D20" s="18"/>
      <c r="E20" s="18"/>
      <c r="F20" s="31"/>
      <c r="G20" s="28"/>
      <c r="H20" s="18"/>
      <c r="I20" s="18"/>
      <c r="J20" s="31"/>
      <c r="K20" s="28"/>
      <c r="L20" s="18"/>
      <c r="M20" s="18"/>
      <c r="N20" s="31"/>
    </row>
    <row r="21" ht="13.5" customHeight="1">
      <c r="A21" s="32">
        <f>A18+A19+A20-B19-B20</f>
        <v>21500</v>
      </c>
      <c r="B21" s="33" t="s">
        <v>168</v>
      </c>
      <c r="C21" s="25"/>
      <c r="D21" s="18"/>
      <c r="E21" s="32">
        <f>E18+E19+E20-F19-F20</f>
        <v>400000</v>
      </c>
      <c r="F21" s="33" t="s">
        <v>168</v>
      </c>
      <c r="G21" s="25"/>
      <c r="H21" s="18"/>
      <c r="I21" s="32">
        <f>I18+I19+I20-J19-J20</f>
        <v>507100</v>
      </c>
      <c r="J21" s="33" t="s">
        <v>168</v>
      </c>
      <c r="K21" s="25"/>
      <c r="L21" s="18"/>
      <c r="M21" s="32">
        <f>M18+M19+M20-N19-N20</f>
        <v>450000</v>
      </c>
      <c r="N21" s="33" t="s">
        <v>168</v>
      </c>
    </row>
    <row r="22" ht="13.5" customHeight="1">
      <c r="A22" s="18"/>
      <c r="B22" s="18"/>
      <c r="C22" s="28"/>
      <c r="D22" s="18"/>
      <c r="E22" s="18"/>
      <c r="F22" s="18"/>
      <c r="G22" s="28"/>
      <c r="H22" s="18"/>
      <c r="I22" s="18"/>
      <c r="J22" s="18"/>
      <c r="K22" s="28"/>
      <c r="L22" s="18"/>
      <c r="M22" s="18"/>
      <c r="N22" s="18"/>
    </row>
    <row r="23" ht="13.5" customHeight="1">
      <c r="A23" s="15" t="s">
        <v>162</v>
      </c>
      <c r="B23" s="15" t="s">
        <v>163</v>
      </c>
      <c r="C23" s="20"/>
      <c r="D23" s="18"/>
      <c r="E23" s="15" t="s">
        <v>163</v>
      </c>
      <c r="F23" s="15" t="s">
        <v>162</v>
      </c>
      <c r="G23" s="20"/>
      <c r="H23" s="18"/>
      <c r="I23" s="15" t="s">
        <v>162</v>
      </c>
      <c r="J23" s="15" t="s">
        <v>163</v>
      </c>
      <c r="K23" s="20"/>
      <c r="L23" s="18"/>
      <c r="M23" s="15" t="s">
        <v>162</v>
      </c>
      <c r="N23" s="15" t="s">
        <v>163</v>
      </c>
    </row>
    <row r="24" ht="13.5" customHeight="1">
      <c r="A24" s="36" t="s">
        <v>176</v>
      </c>
      <c r="B24" s="22"/>
      <c r="C24" s="25"/>
      <c r="D24" s="18"/>
      <c r="E24" s="36" t="s">
        <v>177</v>
      </c>
      <c r="F24" s="22"/>
      <c r="G24" s="25"/>
      <c r="H24" s="18"/>
      <c r="I24" s="36" t="s">
        <v>178</v>
      </c>
      <c r="J24" s="22"/>
      <c r="K24" s="25"/>
      <c r="L24" s="18"/>
      <c r="M24" s="36" t="s">
        <v>179</v>
      </c>
      <c r="N24" s="22"/>
    </row>
    <row r="25" ht="13.5" customHeight="1">
      <c r="A25" s="18">
        <v>1650000.0</v>
      </c>
      <c r="B25" s="24" t="s">
        <v>167</v>
      </c>
      <c r="C25" s="25"/>
      <c r="D25" s="18"/>
      <c r="E25" s="26" t="s">
        <v>167</v>
      </c>
      <c r="F25" s="27">
        <v>35000.0</v>
      </c>
      <c r="G25" s="28"/>
      <c r="H25" s="18"/>
      <c r="I25" s="18">
        <v>0.0</v>
      </c>
      <c r="J25" s="24" t="s">
        <v>167</v>
      </c>
      <c r="K25" s="25"/>
      <c r="L25" s="18"/>
      <c r="M25" s="18">
        <v>0.0</v>
      </c>
      <c r="N25" s="24" t="s">
        <v>167</v>
      </c>
    </row>
    <row r="26" ht="13.5" customHeight="1">
      <c r="A26" s="29"/>
      <c r="B26" s="30">
        <f>'Transactions - Journal Entries'!G21</f>
        <v>32100</v>
      </c>
      <c r="C26" s="28"/>
      <c r="D26" s="18"/>
      <c r="E26" s="29"/>
      <c r="F26" s="30">
        <f>'Transactions - Journal Entries'!G62</f>
        <v>15000</v>
      </c>
      <c r="G26" s="28"/>
      <c r="H26" s="18"/>
      <c r="I26" s="29">
        <f>'Transactions - Journal Entries'!F75</f>
        <v>15000</v>
      </c>
      <c r="J26" s="30"/>
      <c r="K26" s="28"/>
      <c r="L26" s="18"/>
      <c r="M26" s="29">
        <f>'Transactions - Journal Entries'!F76</f>
        <v>1000</v>
      </c>
      <c r="N26" s="30"/>
    </row>
    <row r="27" ht="13.5" customHeight="1">
      <c r="A27" s="18"/>
      <c r="B27" s="31"/>
      <c r="C27" s="28"/>
      <c r="D27" s="18"/>
      <c r="E27" s="18"/>
      <c r="F27" s="31"/>
      <c r="G27" s="28"/>
      <c r="H27" s="18"/>
      <c r="I27" s="18"/>
      <c r="J27" s="31"/>
      <c r="K27" s="28"/>
      <c r="L27" s="18"/>
      <c r="M27" s="18"/>
      <c r="N27" s="31"/>
    </row>
    <row r="28" ht="13.5" customHeight="1">
      <c r="A28" s="32">
        <f>A25+A26+A27-B26-B27</f>
        <v>1617900</v>
      </c>
      <c r="B28" s="33" t="s">
        <v>168</v>
      </c>
      <c r="C28" s="25"/>
      <c r="D28" s="18"/>
      <c r="E28" s="34" t="s">
        <v>168</v>
      </c>
      <c r="F28" s="35">
        <f>F25+F26+F27-E26-E27</f>
        <v>50000</v>
      </c>
      <c r="G28" s="28"/>
      <c r="H28" s="18"/>
      <c r="I28" s="32">
        <f>I25+I26+I27-J26-J27</f>
        <v>15000</v>
      </c>
      <c r="J28" s="33" t="s">
        <v>168</v>
      </c>
      <c r="K28" s="25"/>
      <c r="L28" s="18"/>
      <c r="M28" s="32">
        <f>M25+M26+M27-N26-N27</f>
        <v>1000</v>
      </c>
      <c r="N28" s="33" t="s">
        <v>168</v>
      </c>
    </row>
    <row r="29" ht="13.5" customHeight="1">
      <c r="C29" s="28"/>
      <c r="D29" s="18"/>
      <c r="E29" s="18"/>
      <c r="F29" s="18"/>
      <c r="G29" s="28"/>
      <c r="H29" s="18"/>
      <c r="I29" s="18"/>
      <c r="J29" s="18"/>
      <c r="K29" s="28"/>
      <c r="L29" s="18"/>
      <c r="M29" s="18"/>
      <c r="N29" s="18"/>
    </row>
    <row r="30" ht="13.5" customHeight="1">
      <c r="A30" s="15" t="s">
        <v>162</v>
      </c>
      <c r="B30" s="15" t="s">
        <v>163</v>
      </c>
      <c r="C30" s="20"/>
      <c r="D30" s="18"/>
      <c r="E30" s="15" t="s">
        <v>163</v>
      </c>
      <c r="F30" s="15" t="s">
        <v>162</v>
      </c>
      <c r="G30" s="20"/>
      <c r="H30" s="18"/>
      <c r="I30" s="15" t="s">
        <v>162</v>
      </c>
      <c r="J30" s="15" t="s">
        <v>163</v>
      </c>
      <c r="K30" s="20"/>
      <c r="L30" s="18"/>
      <c r="M30" s="15" t="s">
        <v>162</v>
      </c>
      <c r="N30" s="15" t="s">
        <v>163</v>
      </c>
    </row>
    <row r="31" ht="13.5" customHeight="1">
      <c r="A31" s="36" t="s">
        <v>180</v>
      </c>
      <c r="B31" s="22"/>
      <c r="C31" s="25"/>
      <c r="D31" s="18"/>
      <c r="E31" s="36" t="s">
        <v>181</v>
      </c>
      <c r="F31" s="22"/>
      <c r="G31" s="25"/>
      <c r="H31" s="18"/>
      <c r="I31" s="36" t="s">
        <v>182</v>
      </c>
      <c r="J31" s="22"/>
      <c r="K31" s="25"/>
      <c r="L31" s="18"/>
      <c r="M31" s="36" t="s">
        <v>183</v>
      </c>
      <c r="N31" s="22"/>
    </row>
    <row r="32" ht="13.5" customHeight="1">
      <c r="A32" s="18">
        <v>2500.0</v>
      </c>
      <c r="B32" s="24" t="s">
        <v>167</v>
      </c>
      <c r="C32" s="28"/>
      <c r="D32" s="18"/>
      <c r="E32" s="26" t="s">
        <v>167</v>
      </c>
      <c r="F32" s="27">
        <v>0.0</v>
      </c>
      <c r="G32" s="28"/>
      <c r="H32" s="18"/>
      <c r="I32" s="18">
        <v>0.0</v>
      </c>
      <c r="J32" s="24" t="s">
        <v>167</v>
      </c>
      <c r="K32" s="25"/>
      <c r="L32" s="18"/>
      <c r="M32" s="18">
        <v>0.0</v>
      </c>
      <c r="N32" s="24" t="s">
        <v>167</v>
      </c>
    </row>
    <row r="33" ht="13.5" customHeight="1">
      <c r="A33" s="29">
        <f>'Transactions - Journal Entries'!F61</f>
        <v>15000</v>
      </c>
      <c r="B33" s="30"/>
      <c r="C33" s="28"/>
      <c r="D33" s="18"/>
      <c r="E33" s="29"/>
      <c r="F33" s="30">
        <f>'Transactions - Journal Entries'!G6</f>
        <v>92000</v>
      </c>
      <c r="G33" s="28"/>
      <c r="H33" s="18"/>
      <c r="I33" s="29">
        <f>'Transactions - Journal Entries'!F77</f>
        <v>9000</v>
      </c>
      <c r="J33" s="30"/>
      <c r="K33" s="28"/>
      <c r="L33" s="18"/>
      <c r="M33" s="29">
        <f>'Transactions - Journal Entries'!F78</f>
        <v>6000</v>
      </c>
      <c r="N33" s="30"/>
    </row>
    <row r="34" ht="13.5" customHeight="1">
      <c r="A34" s="18"/>
      <c r="B34" s="31"/>
      <c r="C34" s="28"/>
      <c r="D34" s="18"/>
      <c r="E34" s="18"/>
      <c r="F34" s="31"/>
      <c r="G34" s="28"/>
      <c r="H34" s="18"/>
      <c r="I34" s="18"/>
      <c r="J34" s="31"/>
      <c r="K34" s="28"/>
      <c r="L34" s="18"/>
      <c r="M34" s="18"/>
      <c r="N34" s="31"/>
    </row>
    <row r="35" ht="13.5" customHeight="1">
      <c r="A35" s="32">
        <f>A32+A33+A34-B33-B34</f>
        <v>17500</v>
      </c>
      <c r="B35" s="33" t="s">
        <v>168</v>
      </c>
      <c r="C35" s="28"/>
      <c r="D35" s="18"/>
      <c r="E35" s="34" t="s">
        <v>168</v>
      </c>
      <c r="F35" s="35">
        <f>F32+F33+F34-E33-E34</f>
        <v>92000</v>
      </c>
      <c r="G35" s="28"/>
      <c r="H35" s="18"/>
      <c r="I35" s="32">
        <f>I32+I33+I34-J33-J34</f>
        <v>9000</v>
      </c>
      <c r="J35" s="33" t="s">
        <v>168</v>
      </c>
      <c r="K35" s="25"/>
      <c r="L35" s="18"/>
      <c r="M35" s="32">
        <f>M32+M33+M34-N33-N34</f>
        <v>6000</v>
      </c>
      <c r="N35" s="33"/>
    </row>
    <row r="36" ht="13.5" customHeight="1">
      <c r="A36" s="18"/>
      <c r="B36" s="18"/>
      <c r="C36" s="37"/>
      <c r="G36" s="37"/>
      <c r="K36" s="37"/>
    </row>
    <row r="37" ht="13.5" customHeight="1">
      <c r="A37" s="15" t="s">
        <v>163</v>
      </c>
      <c r="B37" s="15" t="s">
        <v>162</v>
      </c>
      <c r="C37" s="20"/>
      <c r="E37" s="15" t="s">
        <v>163</v>
      </c>
      <c r="F37" s="15" t="s">
        <v>162</v>
      </c>
      <c r="G37" s="37"/>
      <c r="I37" s="15" t="s">
        <v>162</v>
      </c>
      <c r="J37" s="15" t="s">
        <v>163</v>
      </c>
      <c r="K37" s="37"/>
      <c r="M37" s="15" t="s">
        <v>162</v>
      </c>
      <c r="N37" s="15" t="s">
        <v>163</v>
      </c>
    </row>
    <row r="38" ht="13.5" customHeight="1">
      <c r="A38" s="36" t="s">
        <v>184</v>
      </c>
      <c r="B38" s="22"/>
      <c r="C38" s="25"/>
      <c r="D38" s="18"/>
      <c r="E38" s="36" t="s">
        <v>185</v>
      </c>
      <c r="F38" s="22"/>
      <c r="G38" s="25"/>
      <c r="H38" s="18"/>
      <c r="I38" s="36" t="s">
        <v>186</v>
      </c>
      <c r="J38" s="22"/>
      <c r="K38" s="25"/>
      <c r="L38" s="18"/>
      <c r="M38" s="36" t="s">
        <v>187</v>
      </c>
      <c r="N38" s="22"/>
    </row>
    <row r="39" ht="13.5" customHeight="1">
      <c r="A39" s="38" t="s">
        <v>167</v>
      </c>
      <c r="B39" s="39">
        <v>1675000.0</v>
      </c>
      <c r="C39" s="28"/>
      <c r="D39" s="18"/>
      <c r="E39" s="38" t="s">
        <v>167</v>
      </c>
      <c r="F39" s="39">
        <v>0.0</v>
      </c>
      <c r="G39" s="28"/>
      <c r="H39" s="18"/>
      <c r="I39" s="18">
        <v>0.0</v>
      </c>
      <c r="J39" s="24" t="s">
        <v>167</v>
      </c>
      <c r="K39" s="28"/>
      <c r="L39" s="18"/>
      <c r="M39" s="34" t="s">
        <v>167</v>
      </c>
      <c r="N39" s="27">
        <v>0.0</v>
      </c>
    </row>
    <row r="40" ht="13.5" customHeight="1">
      <c r="A40" s="18">
        <f>'Transactions - Journal Entries'!F33</f>
        <v>32100</v>
      </c>
      <c r="B40" s="30"/>
      <c r="C40" s="28"/>
      <c r="D40" s="18"/>
      <c r="E40" s="18"/>
      <c r="F40" s="30">
        <f>'Transactions - Journal Entries'!G7</f>
        <v>408000</v>
      </c>
      <c r="G40" s="28"/>
      <c r="H40" s="18"/>
      <c r="I40" s="29">
        <f>'Transactions - Journal Entries'!F51</f>
        <v>1667</v>
      </c>
      <c r="J40" s="30"/>
      <c r="K40" s="28"/>
      <c r="L40" s="18"/>
      <c r="M40" s="34"/>
      <c r="N40" s="31">
        <f>'Transactions - Journal Entries'!G43</f>
        <v>20000</v>
      </c>
    </row>
    <row r="41" ht="13.5" customHeight="1">
      <c r="A41" s="18"/>
      <c r="B41" s="31"/>
      <c r="C41" s="28"/>
      <c r="D41" s="18"/>
      <c r="E41" s="18">
        <f>'Transactions - Journal Entries'!F50</f>
        <v>7541</v>
      </c>
      <c r="F41" s="31"/>
      <c r="G41" s="28"/>
      <c r="H41" s="18"/>
      <c r="I41" s="18"/>
      <c r="J41" s="31"/>
      <c r="K41" s="28"/>
      <c r="L41" s="18"/>
      <c r="M41" s="34"/>
      <c r="N41" s="31"/>
    </row>
    <row r="42" ht="13.5" customHeight="1">
      <c r="A42" s="40" t="s">
        <v>168</v>
      </c>
      <c r="B42" s="41">
        <f>B39+B40+B41-A40-A41</f>
        <v>1642900</v>
      </c>
      <c r="C42" s="28"/>
      <c r="D42" s="18"/>
      <c r="E42" s="40" t="s">
        <v>168</v>
      </c>
      <c r="F42" s="41">
        <f>F39+F40+F41-E40-E41</f>
        <v>400459</v>
      </c>
      <c r="G42" s="28"/>
      <c r="H42" s="18"/>
      <c r="I42" s="32">
        <f>I39+I40+I41-J40-J41</f>
        <v>1667</v>
      </c>
      <c r="J42" s="33" t="s">
        <v>168</v>
      </c>
      <c r="K42" s="28"/>
      <c r="L42" s="18"/>
      <c r="M42" s="34" t="s">
        <v>168</v>
      </c>
      <c r="N42" s="31">
        <f>N39+N40+N41-M40-M41</f>
        <v>20000</v>
      </c>
    </row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4">
    <mergeCell ref="A1:N1"/>
    <mergeCell ref="E3:F3"/>
    <mergeCell ref="I3:J3"/>
    <mergeCell ref="M3:N3"/>
    <mergeCell ref="E10:F10"/>
    <mergeCell ref="I10:J10"/>
    <mergeCell ref="M10:N10"/>
    <mergeCell ref="I24:J24"/>
    <mergeCell ref="M24:N24"/>
    <mergeCell ref="A31:B31"/>
    <mergeCell ref="E31:F31"/>
    <mergeCell ref="I31:J31"/>
    <mergeCell ref="M31:N31"/>
    <mergeCell ref="A38:B38"/>
    <mergeCell ref="E38:F38"/>
    <mergeCell ref="I38:J38"/>
    <mergeCell ref="M38:N38"/>
    <mergeCell ref="A3:B3"/>
    <mergeCell ref="A17:B17"/>
    <mergeCell ref="E17:F17"/>
    <mergeCell ref="I17:J17"/>
    <mergeCell ref="M17:N17"/>
    <mergeCell ref="A24:B24"/>
    <mergeCell ref="E24:F24"/>
  </mergeCells>
  <printOptions horizontalCentered="1" verticalCentered="1"/>
  <pageMargins bottom="0.5" footer="0.0" header="0.0" left="0.45" right="0.45" top="0.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8.57"/>
    <col customWidth="1" min="3" max="3" width="9.57"/>
    <col customWidth="1" min="4" max="4" width="4.57"/>
    <col customWidth="1" min="5" max="5" width="20.57"/>
    <col customWidth="1" min="6" max="6" width="8.71"/>
    <col customWidth="1" min="7" max="7" width="9.57"/>
    <col customWidth="1" min="8" max="8" width="8.71"/>
    <col customWidth="1" min="9" max="9" width="20.57"/>
    <col customWidth="1" min="10" max="10" width="8.57"/>
    <col customWidth="1" min="11" max="11" width="9.57"/>
    <col customWidth="1" min="12" max="12" width="4.57"/>
    <col customWidth="1" min="13" max="13" width="8.57"/>
    <col customWidth="1" min="14" max="14" width="9.57"/>
    <col customWidth="1" min="15" max="26" width="8.71"/>
  </cols>
  <sheetData>
    <row r="1" ht="13.5" customHeight="1">
      <c r="A1" s="42" t="s">
        <v>188</v>
      </c>
      <c r="B1" s="43"/>
      <c r="C1" s="43"/>
      <c r="D1" s="43"/>
      <c r="E1" s="43"/>
      <c r="F1" s="43"/>
      <c r="G1" s="44"/>
      <c r="I1" s="42" t="s">
        <v>188</v>
      </c>
      <c r="J1" s="43"/>
      <c r="K1" s="43"/>
      <c r="L1" s="43"/>
      <c r="M1" s="43"/>
      <c r="N1" s="43"/>
      <c r="O1" s="44"/>
    </row>
    <row r="2" ht="13.5" customHeight="1">
      <c r="A2" s="45" t="s">
        <v>189</v>
      </c>
      <c r="B2" s="44"/>
      <c r="C2" s="46">
        <v>43831.0</v>
      </c>
      <c r="D2" s="47"/>
      <c r="E2" s="48" t="s">
        <v>190</v>
      </c>
      <c r="F2" s="46">
        <v>43831.0</v>
      </c>
      <c r="G2" s="49"/>
      <c r="I2" s="45" t="s">
        <v>189</v>
      </c>
      <c r="J2" s="44"/>
      <c r="K2" s="46">
        <v>43831.0</v>
      </c>
      <c r="L2" s="47"/>
      <c r="M2" s="48" t="s">
        <v>190</v>
      </c>
      <c r="N2" s="46">
        <v>43831.0</v>
      </c>
    </row>
    <row r="3" ht="13.5" customHeight="1">
      <c r="A3" s="42" t="s">
        <v>191</v>
      </c>
      <c r="B3" s="43"/>
      <c r="C3" s="43"/>
      <c r="D3" s="43"/>
      <c r="E3" s="43"/>
      <c r="F3" s="43"/>
      <c r="G3" s="44"/>
      <c r="I3" s="6" t="s">
        <v>192</v>
      </c>
    </row>
    <row r="4" ht="13.5" customHeight="1">
      <c r="A4" s="42"/>
      <c r="B4" s="50"/>
      <c r="C4" s="50"/>
      <c r="D4" s="50"/>
      <c r="E4" s="50"/>
      <c r="F4" s="50"/>
      <c r="G4" s="51" t="s">
        <v>193</v>
      </c>
      <c r="I4" s="6"/>
      <c r="J4" s="6"/>
      <c r="K4" s="6"/>
      <c r="L4" s="6"/>
      <c r="M4" s="6"/>
      <c r="N4" s="6"/>
      <c r="O4" s="6" t="s">
        <v>194</v>
      </c>
    </row>
    <row r="5" ht="13.5" customHeight="1">
      <c r="A5" s="52"/>
      <c r="B5" s="52"/>
      <c r="C5" s="52"/>
      <c r="D5" s="53"/>
      <c r="E5" s="52"/>
      <c r="F5" s="52"/>
      <c r="G5" s="52"/>
      <c r="I5" s="6" t="s">
        <v>195</v>
      </c>
      <c r="M5" s="6" t="s">
        <v>196</v>
      </c>
    </row>
    <row r="6" ht="13.5" customHeight="1">
      <c r="A6" s="54" t="s">
        <v>197</v>
      </c>
      <c r="B6" s="55" t="s">
        <v>198</v>
      </c>
      <c r="C6" s="55" t="s">
        <v>199</v>
      </c>
      <c r="D6" s="56">
        <v>1.0</v>
      </c>
      <c r="E6" s="54" t="s">
        <v>200</v>
      </c>
      <c r="F6" s="55" t="s">
        <v>198</v>
      </c>
      <c r="G6" s="55" t="s">
        <v>199</v>
      </c>
      <c r="J6" s="57" t="s">
        <v>198</v>
      </c>
      <c r="K6" s="57" t="s">
        <v>199</v>
      </c>
      <c r="L6" s="56">
        <v>1.0</v>
      </c>
      <c r="M6" s="55" t="s">
        <v>198</v>
      </c>
      <c r="N6" s="55" t="s">
        <v>199</v>
      </c>
      <c r="O6" s="58"/>
    </row>
    <row r="7" ht="13.5" customHeight="1">
      <c r="A7" s="56" t="s">
        <v>48</v>
      </c>
      <c r="B7" s="56">
        <v>1010.0</v>
      </c>
      <c r="C7" s="59">
        <f>'T-Accounts'!A14</f>
        <v>1288192</v>
      </c>
      <c r="D7" s="56">
        <v>2.0</v>
      </c>
      <c r="E7" s="56" t="s">
        <v>201</v>
      </c>
      <c r="F7" s="56">
        <v>2110.0</v>
      </c>
      <c r="G7" s="59">
        <f>'T-Accounts'!F28</f>
        <v>50000</v>
      </c>
      <c r="I7" s="60" t="s">
        <v>202</v>
      </c>
      <c r="J7" s="56"/>
      <c r="K7" s="59">
        <f>'T-Accounts'!J14+'T-Accounts'!N14</f>
        <v>1033500</v>
      </c>
      <c r="L7" s="56">
        <v>2.0</v>
      </c>
      <c r="M7" s="58"/>
      <c r="N7" s="58"/>
      <c r="O7" s="58"/>
    </row>
    <row r="8" ht="13.5" customHeight="1">
      <c r="A8" s="56" t="s">
        <v>52</v>
      </c>
      <c r="B8" s="56">
        <v>1110.0</v>
      </c>
      <c r="C8" s="59">
        <f>'T-Accounts'!E7</f>
        <v>150000</v>
      </c>
      <c r="D8" s="56">
        <v>3.0</v>
      </c>
      <c r="E8" s="56" t="s">
        <v>203</v>
      </c>
      <c r="F8" s="56">
        <v>2130.0</v>
      </c>
      <c r="G8" s="61">
        <f>'T-Accounts'!B42</f>
        <v>1642900</v>
      </c>
      <c r="I8" s="60" t="s">
        <v>204</v>
      </c>
      <c r="J8" s="56"/>
      <c r="K8" s="59">
        <f>'T-Accounts'!J14+'T-Accounts'!N14-'T-Accounts'!I21-'T-Accounts'!M21</f>
        <v>76400</v>
      </c>
      <c r="L8" s="56">
        <v>3.0</v>
      </c>
      <c r="M8" s="58"/>
      <c r="N8" s="58"/>
      <c r="O8" s="58"/>
    </row>
    <row r="9" ht="13.5" customHeight="1">
      <c r="A9" s="62" t="s">
        <v>205</v>
      </c>
      <c r="B9" s="56"/>
      <c r="C9" s="59">
        <f>C7+C8</f>
        <v>1438192</v>
      </c>
      <c r="D9" s="56">
        <v>4.0</v>
      </c>
      <c r="E9" s="56" t="s">
        <v>206</v>
      </c>
      <c r="F9" s="56">
        <v>2150.0</v>
      </c>
      <c r="G9" s="59">
        <f>'T-Accounts'!F35</f>
        <v>92000</v>
      </c>
      <c r="I9" s="58"/>
      <c r="J9" s="56"/>
      <c r="K9" s="59"/>
      <c r="L9" s="56">
        <v>4.0</v>
      </c>
      <c r="M9" s="58"/>
      <c r="N9" s="58"/>
      <c r="O9" s="58"/>
    </row>
    <row r="10" ht="13.5" customHeight="1">
      <c r="A10" s="56"/>
      <c r="B10" s="56"/>
      <c r="C10" s="59"/>
      <c r="D10" s="56">
        <v>5.0</v>
      </c>
      <c r="E10" s="56"/>
      <c r="F10" s="56"/>
      <c r="G10" s="59"/>
      <c r="I10" s="63" t="s">
        <v>207</v>
      </c>
      <c r="J10" s="56"/>
      <c r="K10" s="59"/>
      <c r="L10" s="56">
        <v>5.0</v>
      </c>
      <c r="M10" s="58"/>
      <c r="N10" s="58"/>
      <c r="O10" s="58"/>
    </row>
    <row r="11" ht="13.5" customHeight="1">
      <c r="A11" s="64" t="s">
        <v>208</v>
      </c>
      <c r="B11" s="56"/>
      <c r="C11" s="59"/>
      <c r="D11" s="56">
        <v>6.0</v>
      </c>
      <c r="E11" s="62" t="s">
        <v>209</v>
      </c>
      <c r="F11" s="56"/>
      <c r="G11" s="59">
        <f>G7+G8+G9</f>
        <v>1784900</v>
      </c>
      <c r="I11" s="58" t="s">
        <v>90</v>
      </c>
      <c r="J11" s="56">
        <v>6010.0</v>
      </c>
      <c r="K11" s="59">
        <f>'T-Accounts'!I28</f>
        <v>15000</v>
      </c>
      <c r="L11" s="56">
        <v>6.0</v>
      </c>
      <c r="M11" s="58"/>
      <c r="N11" s="58"/>
      <c r="O11" s="58"/>
    </row>
    <row r="12" ht="13.5" customHeight="1">
      <c r="A12" s="56" t="s">
        <v>210</v>
      </c>
      <c r="B12" s="56">
        <v>1210.0</v>
      </c>
      <c r="C12" s="59">
        <f>'T-Accounts'!A21</f>
        <v>21500</v>
      </c>
      <c r="D12" s="56">
        <v>7.0</v>
      </c>
      <c r="E12" s="56"/>
      <c r="F12" s="56"/>
      <c r="G12" s="59"/>
      <c r="I12" s="58"/>
      <c r="J12" s="56"/>
      <c r="K12" s="59"/>
      <c r="L12" s="56">
        <v>7.0</v>
      </c>
      <c r="M12" s="58"/>
      <c r="N12" s="58"/>
      <c r="O12" s="58"/>
    </row>
    <row r="13" ht="13.5" customHeight="1">
      <c r="A13" s="56" t="s">
        <v>119</v>
      </c>
      <c r="B13" s="56">
        <v>1220.0</v>
      </c>
      <c r="C13" s="59">
        <f>'T-Accounts'!E14</f>
        <v>16500</v>
      </c>
      <c r="D13" s="56">
        <v>8.0</v>
      </c>
      <c r="E13" s="65" t="s">
        <v>211</v>
      </c>
      <c r="F13" s="56"/>
      <c r="G13" s="59"/>
      <c r="I13" s="63" t="s">
        <v>212</v>
      </c>
      <c r="J13" s="56"/>
      <c r="K13" s="59"/>
      <c r="L13" s="56">
        <v>8.0</v>
      </c>
      <c r="M13" s="58"/>
      <c r="N13" s="58"/>
      <c r="O13" s="58"/>
    </row>
    <row r="14" ht="13.5" customHeight="1">
      <c r="A14" s="62" t="s">
        <v>213</v>
      </c>
      <c r="B14" s="56"/>
      <c r="C14" s="59">
        <f>C12+C13</f>
        <v>38000</v>
      </c>
      <c r="D14" s="56">
        <v>9.0</v>
      </c>
      <c r="E14" s="56" t="s">
        <v>214</v>
      </c>
      <c r="F14" s="56">
        <v>2710.0</v>
      </c>
      <c r="G14" s="59">
        <f>'T-Accounts'!F42</f>
        <v>400459</v>
      </c>
      <c r="I14" s="58" t="s">
        <v>215</v>
      </c>
      <c r="J14" s="56">
        <v>6210.0</v>
      </c>
      <c r="K14" s="59">
        <f>'T-Accounts'!M28</f>
        <v>1000</v>
      </c>
      <c r="L14" s="56">
        <v>9.0</v>
      </c>
      <c r="M14" s="58"/>
      <c r="N14" s="58"/>
      <c r="O14" s="58"/>
    </row>
    <row r="15" ht="13.5" customHeight="1">
      <c r="A15" s="56"/>
      <c r="B15" s="56"/>
      <c r="C15" s="59"/>
      <c r="D15" s="56">
        <v>10.0</v>
      </c>
      <c r="E15" s="56"/>
      <c r="F15" s="56"/>
      <c r="G15" s="59"/>
      <c r="I15" s="58" t="s">
        <v>216</v>
      </c>
      <c r="J15" s="56">
        <v>6220.0</v>
      </c>
      <c r="K15" s="59">
        <f>'T-Accounts'!I35</f>
        <v>9000</v>
      </c>
      <c r="L15" s="56">
        <v>10.0</v>
      </c>
      <c r="M15" s="58"/>
      <c r="N15" s="58"/>
      <c r="O15" s="58"/>
    </row>
    <row r="16" ht="13.5" customHeight="1">
      <c r="A16" s="64" t="s">
        <v>217</v>
      </c>
      <c r="B16" s="56"/>
      <c r="C16" s="59"/>
      <c r="D16" s="56">
        <v>11.0</v>
      </c>
      <c r="E16" s="62" t="s">
        <v>218</v>
      </c>
      <c r="F16" s="56"/>
      <c r="G16" s="59">
        <f>G11+G14</f>
        <v>2185359</v>
      </c>
      <c r="I16" s="58"/>
      <c r="J16" s="58"/>
      <c r="K16" s="59"/>
      <c r="L16" s="56">
        <v>11.0</v>
      </c>
      <c r="M16" s="58"/>
      <c r="N16" s="58"/>
      <c r="O16" s="58"/>
    </row>
    <row r="17" ht="13.5" customHeight="1">
      <c r="A17" s="56" t="s">
        <v>219</v>
      </c>
      <c r="B17" s="56">
        <v>1310.0</v>
      </c>
      <c r="C17" s="59">
        <f>'T-Accounts'!A28</f>
        <v>1617900</v>
      </c>
      <c r="D17" s="56">
        <v>12.0</v>
      </c>
      <c r="E17" s="56"/>
      <c r="F17" s="56"/>
      <c r="G17" s="59"/>
      <c r="I17" s="58"/>
      <c r="J17" s="56"/>
      <c r="K17" s="59"/>
      <c r="L17" s="56">
        <v>12.0</v>
      </c>
      <c r="M17" s="58"/>
      <c r="N17" s="58"/>
      <c r="O17" s="58"/>
    </row>
    <row r="18" ht="13.5" customHeight="1">
      <c r="A18" s="56" t="s">
        <v>220</v>
      </c>
      <c r="B18" s="56">
        <v>1320.0</v>
      </c>
      <c r="C18" s="59">
        <f>'T-Accounts'!E21</f>
        <v>400000</v>
      </c>
      <c r="D18" s="56">
        <v>13.0</v>
      </c>
      <c r="E18" s="54" t="s">
        <v>221</v>
      </c>
      <c r="F18" s="56"/>
      <c r="G18" s="59"/>
      <c r="I18" s="63" t="s">
        <v>222</v>
      </c>
      <c r="J18" s="56"/>
      <c r="K18" s="59"/>
      <c r="L18" s="56">
        <v>13.0</v>
      </c>
      <c r="M18" s="58"/>
      <c r="N18" s="58"/>
      <c r="O18" s="58"/>
    </row>
    <row r="19" ht="13.5" customHeight="1">
      <c r="A19" s="62" t="s">
        <v>223</v>
      </c>
      <c r="B19" s="56"/>
      <c r="C19" s="59">
        <f>C17+C18</f>
        <v>2017900</v>
      </c>
      <c r="D19" s="56">
        <v>14.0</v>
      </c>
      <c r="E19" s="56"/>
      <c r="F19" s="56"/>
      <c r="G19" s="59"/>
      <c r="I19" s="58" t="s">
        <v>224</v>
      </c>
      <c r="J19" s="56">
        <v>7020.0</v>
      </c>
      <c r="K19" s="59">
        <f>'T-Accounts'!M35</f>
        <v>6000</v>
      </c>
      <c r="L19" s="56">
        <v>14.0</v>
      </c>
      <c r="M19" s="58"/>
      <c r="N19" s="58"/>
      <c r="O19" s="58"/>
    </row>
    <row r="20" ht="13.5" customHeight="1">
      <c r="A20" s="56"/>
      <c r="B20" s="56"/>
      <c r="C20" s="59"/>
      <c r="D20" s="56">
        <v>15.0</v>
      </c>
      <c r="E20" s="56" t="s">
        <v>76</v>
      </c>
      <c r="F20" s="56">
        <v>3300.0</v>
      </c>
      <c r="G20" s="59">
        <f>'T-Accounts'!J7</f>
        <v>1000000</v>
      </c>
      <c r="I20" s="58" t="s">
        <v>225</v>
      </c>
      <c r="J20" s="56">
        <v>7030.0</v>
      </c>
      <c r="K20" s="59">
        <f>'T-Accounts'!I42</f>
        <v>1667</v>
      </c>
      <c r="L20" s="56">
        <v>15.0</v>
      </c>
      <c r="M20" s="58"/>
      <c r="N20" s="58"/>
      <c r="O20" s="58"/>
    </row>
    <row r="21" ht="13.5" customHeight="1">
      <c r="A21" s="62" t="s">
        <v>226</v>
      </c>
      <c r="B21" s="56"/>
      <c r="C21" s="59">
        <f>C9+C14+C19</f>
        <v>3494092</v>
      </c>
      <c r="D21" s="56">
        <v>16.0</v>
      </c>
      <c r="E21" s="56" t="s">
        <v>79</v>
      </c>
      <c r="F21" s="56">
        <v>3900.0</v>
      </c>
      <c r="G21" s="59">
        <f>'T-Accounts'!N7</f>
        <v>262500</v>
      </c>
      <c r="I21" s="58"/>
      <c r="J21" s="56"/>
      <c r="K21" s="59"/>
      <c r="L21" s="56">
        <v>16.0</v>
      </c>
      <c r="M21" s="58"/>
      <c r="N21" s="58"/>
      <c r="O21" s="58"/>
    </row>
    <row r="22" ht="13.5" customHeight="1">
      <c r="A22" s="56"/>
      <c r="B22" s="56"/>
      <c r="C22" s="59"/>
      <c r="D22" s="56">
        <v>17.0</v>
      </c>
      <c r="E22" s="56"/>
      <c r="F22" s="56"/>
      <c r="G22" s="59"/>
      <c r="I22" s="60" t="s">
        <v>227</v>
      </c>
      <c r="J22" s="56"/>
      <c r="K22" s="59">
        <f>K11+K14+K15+K19+K20</f>
        <v>32667</v>
      </c>
      <c r="L22" s="56">
        <v>17.0</v>
      </c>
      <c r="M22" s="58"/>
      <c r="N22" s="58"/>
      <c r="O22" s="58"/>
    </row>
    <row r="23" ht="13.5" customHeight="1">
      <c r="A23" s="64" t="s">
        <v>228</v>
      </c>
      <c r="B23" s="56"/>
      <c r="C23" s="59"/>
      <c r="D23" s="56">
        <v>18.0</v>
      </c>
      <c r="E23" s="64" t="s">
        <v>229</v>
      </c>
      <c r="F23" s="56"/>
      <c r="G23" s="59"/>
      <c r="I23" s="58"/>
      <c r="J23" s="56"/>
      <c r="K23" s="59"/>
      <c r="L23" s="56">
        <v>18.0</v>
      </c>
      <c r="M23" s="58"/>
      <c r="N23" s="58"/>
      <c r="O23" s="58"/>
    </row>
    <row r="24" ht="13.5" customHeight="1">
      <c r="A24" s="56" t="s">
        <v>62</v>
      </c>
      <c r="B24" s="56">
        <v>1510.0</v>
      </c>
      <c r="C24" s="59">
        <f>'T-Accounts'!A35</f>
        <v>17500</v>
      </c>
      <c r="D24" s="56">
        <v>19.0</v>
      </c>
      <c r="E24" s="56" t="s">
        <v>230</v>
      </c>
      <c r="F24" s="56"/>
      <c r="G24" s="59">
        <f>K28</f>
        <v>63733</v>
      </c>
      <c r="I24" s="60" t="s">
        <v>231</v>
      </c>
      <c r="J24" s="56"/>
      <c r="K24" s="59">
        <f>K8-K22</f>
        <v>43733</v>
      </c>
      <c r="L24" s="56">
        <v>19.0</v>
      </c>
      <c r="M24" s="58"/>
      <c r="N24" s="58"/>
      <c r="O24" s="58"/>
    </row>
    <row r="25" ht="13.5" customHeight="1">
      <c r="A25" s="56"/>
      <c r="B25" s="56"/>
      <c r="C25" s="59"/>
      <c r="D25" s="56">
        <v>20.0</v>
      </c>
      <c r="E25" s="56"/>
      <c r="F25" s="56"/>
      <c r="G25" s="59"/>
      <c r="I25" s="58"/>
      <c r="J25" s="56"/>
      <c r="K25" s="59"/>
      <c r="L25" s="56">
        <v>20.0</v>
      </c>
      <c r="M25" s="58"/>
      <c r="N25" s="58"/>
      <c r="O25" s="58"/>
    </row>
    <row r="26" ht="13.5" customHeight="1">
      <c r="A26" s="58"/>
      <c r="B26" s="56"/>
      <c r="C26" s="59"/>
      <c r="D26" s="56">
        <v>21.0</v>
      </c>
      <c r="E26" s="62" t="s">
        <v>232</v>
      </c>
      <c r="F26" s="56"/>
      <c r="G26" s="59">
        <f>G20+G21+G24</f>
        <v>1326233</v>
      </c>
      <c r="I26" s="58" t="s">
        <v>233</v>
      </c>
      <c r="J26" s="56"/>
      <c r="K26" s="59">
        <f>'T-Accounts'!N42</f>
        <v>20000</v>
      </c>
      <c r="L26" s="56">
        <v>21.0</v>
      </c>
      <c r="M26" s="58"/>
      <c r="N26" s="58"/>
      <c r="O26" s="58"/>
    </row>
    <row r="27" ht="13.5" customHeight="1">
      <c r="A27" s="58"/>
      <c r="B27" s="58"/>
      <c r="C27" s="58"/>
      <c r="D27" s="56">
        <v>22.0</v>
      </c>
      <c r="E27" s="58"/>
      <c r="F27" s="58"/>
      <c r="G27" s="58"/>
      <c r="I27" s="58"/>
      <c r="J27" s="56"/>
      <c r="K27" s="59"/>
      <c r="L27" s="56">
        <v>22.0</v>
      </c>
      <c r="M27" s="58"/>
      <c r="N27" s="58"/>
      <c r="O27" s="58"/>
    </row>
    <row r="28" ht="13.5" customHeight="1">
      <c r="A28" s="62" t="s">
        <v>234</v>
      </c>
      <c r="B28" s="58"/>
      <c r="C28" s="59">
        <f>C9+C14+C19+C24</f>
        <v>3511592</v>
      </c>
      <c r="D28" s="56">
        <v>23.0</v>
      </c>
      <c r="E28" s="62" t="s">
        <v>235</v>
      </c>
      <c r="F28" s="58"/>
      <c r="G28" s="59">
        <f>G26+G16</f>
        <v>3511592</v>
      </c>
      <c r="I28" s="60" t="s">
        <v>236</v>
      </c>
      <c r="J28" s="56"/>
      <c r="K28" s="59">
        <f>K24+K26</f>
        <v>63733</v>
      </c>
      <c r="L28" s="56">
        <v>23.0</v>
      </c>
      <c r="M28" s="58"/>
      <c r="N28" s="58"/>
      <c r="O28" s="58"/>
    </row>
    <row r="29" ht="13.5" customHeight="1">
      <c r="D29" s="6"/>
    </row>
    <row r="30" ht="13.5" customHeight="1">
      <c r="A30" s="6"/>
      <c r="B30" s="6"/>
      <c r="C30" s="6"/>
      <c r="D30" s="6"/>
      <c r="E30" s="6"/>
      <c r="F30" s="6"/>
      <c r="G30" s="6"/>
    </row>
    <row r="31" ht="13.5" customHeight="1">
      <c r="D31" s="6"/>
    </row>
    <row r="32" ht="13.5" customHeight="1">
      <c r="D32" s="6"/>
    </row>
    <row r="33" ht="13.5" customHeight="1">
      <c r="D33" s="6"/>
    </row>
    <row r="34" ht="13.5" customHeight="1">
      <c r="D34" s="6"/>
    </row>
    <row r="35" ht="13.5" customHeight="1">
      <c r="D35" s="6"/>
    </row>
    <row r="36" ht="13.5" customHeight="1">
      <c r="D36" s="6"/>
    </row>
    <row r="37" ht="13.5" customHeight="1">
      <c r="D37" s="6"/>
    </row>
    <row r="38" ht="13.5" customHeight="1">
      <c r="D38" s="6"/>
    </row>
    <row r="39" ht="13.5" customHeight="1">
      <c r="D39" s="6"/>
    </row>
    <row r="40" ht="13.5" customHeight="1">
      <c r="D40" s="6"/>
    </row>
    <row r="41" ht="13.5" customHeight="1">
      <c r="D41" s="6"/>
    </row>
    <row r="42" ht="13.5" customHeight="1">
      <c r="D42" s="6"/>
    </row>
    <row r="43" ht="13.5" customHeight="1">
      <c r="D43" s="6"/>
    </row>
    <row r="44" ht="13.5" customHeight="1">
      <c r="D44" s="6"/>
    </row>
    <row r="45" ht="13.5" customHeight="1">
      <c r="D45" s="6"/>
    </row>
    <row r="46" ht="13.5" customHeight="1">
      <c r="D46" s="6"/>
    </row>
    <row r="47" ht="13.5" customHeight="1">
      <c r="D47" s="6"/>
    </row>
    <row r="48" ht="13.5" customHeight="1">
      <c r="D48" s="6"/>
    </row>
    <row r="49" ht="13.5" customHeight="1">
      <c r="D49" s="6"/>
    </row>
    <row r="50" ht="13.5" customHeight="1">
      <c r="D50" s="6"/>
    </row>
    <row r="51" ht="13.5" customHeight="1">
      <c r="D51" s="6"/>
    </row>
    <row r="52" ht="13.5" customHeight="1">
      <c r="D52" s="6"/>
    </row>
    <row r="53" ht="13.5" customHeight="1">
      <c r="D53" s="6"/>
    </row>
    <row r="54" ht="13.5" customHeight="1">
      <c r="D54" s="6"/>
    </row>
    <row r="55" ht="13.5" customHeight="1">
      <c r="D55" s="6"/>
    </row>
    <row r="56" ht="13.5" customHeight="1">
      <c r="D56" s="6"/>
    </row>
    <row r="57" ht="13.5" customHeight="1">
      <c r="D57" s="6"/>
    </row>
    <row r="58" ht="13.5" customHeight="1">
      <c r="D58" s="6"/>
    </row>
    <row r="59" ht="13.5" customHeight="1">
      <c r="D59" s="6"/>
    </row>
    <row r="60" ht="13.5" customHeight="1">
      <c r="D60" s="6"/>
    </row>
    <row r="61" ht="13.5" customHeight="1">
      <c r="D61" s="6"/>
    </row>
    <row r="62" ht="13.5" customHeight="1">
      <c r="D62" s="6"/>
    </row>
    <row r="63" ht="13.5" customHeight="1">
      <c r="D63" s="6"/>
    </row>
    <row r="64" ht="13.5" customHeight="1">
      <c r="D64" s="6"/>
    </row>
    <row r="65" ht="13.5" customHeight="1">
      <c r="D65" s="6"/>
    </row>
    <row r="66" ht="13.5" customHeight="1">
      <c r="D66" s="6"/>
    </row>
    <row r="67" ht="13.5" customHeight="1">
      <c r="D67" s="6"/>
    </row>
    <row r="68" ht="13.5" customHeight="1">
      <c r="D68" s="6"/>
    </row>
    <row r="69" ht="13.5" customHeight="1">
      <c r="D69" s="6"/>
    </row>
    <row r="70" ht="13.5" customHeight="1">
      <c r="D70" s="6"/>
    </row>
    <row r="71" ht="13.5" customHeight="1">
      <c r="D71" s="6"/>
    </row>
    <row r="72" ht="13.5" customHeight="1">
      <c r="D72" s="6"/>
    </row>
    <row r="73" ht="13.5" customHeight="1">
      <c r="D73" s="6"/>
    </row>
    <row r="74" ht="13.5" customHeight="1">
      <c r="D74" s="6"/>
    </row>
    <row r="75" ht="13.5" customHeight="1">
      <c r="D75" s="6"/>
    </row>
    <row r="76" ht="13.5" customHeight="1">
      <c r="D76" s="6"/>
    </row>
    <row r="77" ht="13.5" customHeight="1">
      <c r="D77" s="6"/>
    </row>
    <row r="78" ht="13.5" customHeight="1">
      <c r="D78" s="6"/>
    </row>
    <row r="79" ht="13.5" customHeight="1">
      <c r="D79" s="6"/>
    </row>
    <row r="80" ht="13.5" customHeight="1">
      <c r="D80" s="6"/>
    </row>
    <row r="81" ht="13.5" customHeight="1">
      <c r="D81" s="6"/>
    </row>
    <row r="82" ht="13.5" customHeight="1">
      <c r="D82" s="6"/>
    </row>
    <row r="83" ht="13.5" customHeight="1">
      <c r="D83" s="6"/>
    </row>
    <row r="84" ht="13.5" customHeight="1">
      <c r="D84" s="6"/>
    </row>
    <row r="85" ht="13.5" customHeight="1">
      <c r="D85" s="6"/>
    </row>
    <row r="86" ht="13.5" customHeight="1">
      <c r="D86" s="6"/>
    </row>
    <row r="87" ht="13.5" customHeight="1">
      <c r="D87" s="6"/>
    </row>
    <row r="88" ht="13.5" customHeight="1">
      <c r="D88" s="6"/>
    </row>
    <row r="89" ht="13.5" customHeight="1">
      <c r="D89" s="6"/>
    </row>
    <row r="90" ht="13.5" customHeight="1">
      <c r="D90" s="6"/>
    </row>
    <row r="91" ht="13.5" customHeight="1">
      <c r="D91" s="6"/>
    </row>
    <row r="92" ht="13.5" customHeight="1">
      <c r="D92" s="6"/>
    </row>
    <row r="93" ht="13.5" customHeight="1">
      <c r="D93" s="6"/>
    </row>
    <row r="94" ht="13.5" customHeight="1">
      <c r="D94" s="6"/>
    </row>
    <row r="95" ht="13.5" customHeight="1">
      <c r="D95" s="6"/>
    </row>
    <row r="96" ht="13.5" customHeight="1">
      <c r="D96" s="6"/>
    </row>
    <row r="97" ht="13.5" customHeight="1">
      <c r="D97" s="6"/>
    </row>
    <row r="98" ht="13.5" customHeight="1">
      <c r="D98" s="6"/>
    </row>
    <row r="99" ht="13.5" customHeight="1">
      <c r="D99" s="6"/>
    </row>
    <row r="100" ht="13.5" customHeight="1">
      <c r="D100" s="6"/>
    </row>
    <row r="101" ht="13.5" customHeight="1">
      <c r="D101" s="6"/>
    </row>
    <row r="102" ht="13.5" customHeight="1">
      <c r="D102" s="6"/>
    </row>
    <row r="103" ht="13.5" customHeight="1">
      <c r="D103" s="6"/>
    </row>
    <row r="104" ht="13.5" customHeight="1">
      <c r="D104" s="6"/>
    </row>
    <row r="105" ht="13.5" customHeight="1">
      <c r="D105" s="6"/>
    </row>
    <row r="106" ht="13.5" customHeight="1">
      <c r="D106" s="6"/>
    </row>
    <row r="107" ht="13.5" customHeight="1">
      <c r="D107" s="6"/>
    </row>
    <row r="108" ht="13.5" customHeight="1">
      <c r="D108" s="6"/>
    </row>
    <row r="109" ht="13.5" customHeight="1">
      <c r="D109" s="6"/>
    </row>
    <row r="110" ht="13.5" customHeight="1">
      <c r="D110" s="6"/>
    </row>
    <row r="111" ht="13.5" customHeight="1">
      <c r="D111" s="6"/>
    </row>
    <row r="112" ht="13.5" customHeight="1">
      <c r="D112" s="6"/>
    </row>
    <row r="113" ht="13.5" customHeight="1">
      <c r="D113" s="6"/>
    </row>
    <row r="114" ht="13.5" customHeight="1">
      <c r="D114" s="6"/>
    </row>
    <row r="115" ht="13.5" customHeight="1">
      <c r="D115" s="6"/>
    </row>
    <row r="116" ht="13.5" customHeight="1">
      <c r="D116" s="6"/>
    </row>
    <row r="117" ht="13.5" customHeight="1">
      <c r="D117" s="6"/>
    </row>
    <row r="118" ht="13.5" customHeight="1">
      <c r="D118" s="6"/>
    </row>
    <row r="119" ht="13.5" customHeight="1">
      <c r="D119" s="6"/>
    </row>
    <row r="120" ht="13.5" customHeight="1">
      <c r="D120" s="6"/>
    </row>
    <row r="121" ht="13.5" customHeight="1">
      <c r="D121" s="6"/>
    </row>
    <row r="122" ht="13.5" customHeight="1">
      <c r="D122" s="6"/>
    </row>
    <row r="123" ht="13.5" customHeight="1">
      <c r="D123" s="6"/>
    </row>
    <row r="124" ht="13.5" customHeight="1">
      <c r="D124" s="6"/>
    </row>
    <row r="125" ht="13.5" customHeight="1">
      <c r="D125" s="6"/>
    </row>
    <row r="126" ht="13.5" customHeight="1">
      <c r="D126" s="6"/>
    </row>
    <row r="127" ht="13.5" customHeight="1">
      <c r="D127" s="6"/>
    </row>
    <row r="128" ht="13.5" customHeight="1">
      <c r="D128" s="6"/>
    </row>
    <row r="129" ht="13.5" customHeight="1">
      <c r="D129" s="6"/>
    </row>
    <row r="130" ht="13.5" customHeight="1">
      <c r="D130" s="6"/>
    </row>
    <row r="131" ht="13.5" customHeight="1">
      <c r="D131" s="6"/>
    </row>
    <row r="132" ht="13.5" customHeight="1">
      <c r="D132" s="6"/>
    </row>
    <row r="133" ht="13.5" customHeight="1">
      <c r="D133" s="6"/>
    </row>
    <row r="134" ht="13.5" customHeight="1">
      <c r="D134" s="6"/>
    </row>
    <row r="135" ht="13.5" customHeight="1">
      <c r="D135" s="6"/>
    </row>
    <row r="136" ht="13.5" customHeight="1">
      <c r="D136" s="6"/>
    </row>
    <row r="137" ht="13.5" customHeight="1">
      <c r="D137" s="6"/>
    </row>
    <row r="138" ht="13.5" customHeight="1">
      <c r="D138" s="6"/>
    </row>
    <row r="139" ht="13.5" customHeight="1">
      <c r="D139" s="6"/>
    </row>
    <row r="140" ht="13.5" customHeight="1">
      <c r="D140" s="6"/>
    </row>
    <row r="141" ht="13.5" customHeight="1">
      <c r="D141" s="6"/>
    </row>
    <row r="142" ht="13.5" customHeight="1">
      <c r="D142" s="6"/>
    </row>
    <row r="143" ht="13.5" customHeight="1">
      <c r="D143" s="6"/>
    </row>
    <row r="144" ht="13.5" customHeight="1">
      <c r="D144" s="6"/>
    </row>
    <row r="145" ht="13.5" customHeight="1">
      <c r="D145" s="6"/>
    </row>
    <row r="146" ht="13.5" customHeight="1">
      <c r="D146" s="6"/>
    </row>
    <row r="147" ht="13.5" customHeight="1">
      <c r="D147" s="6"/>
    </row>
    <row r="148" ht="13.5" customHeight="1">
      <c r="D148" s="6"/>
    </row>
    <row r="149" ht="13.5" customHeight="1">
      <c r="D149" s="6"/>
    </row>
    <row r="150" ht="13.5" customHeight="1">
      <c r="D150" s="6"/>
    </row>
    <row r="151" ht="13.5" customHeight="1">
      <c r="D151" s="6"/>
    </row>
    <row r="152" ht="13.5" customHeight="1">
      <c r="D152" s="6"/>
    </row>
    <row r="153" ht="13.5" customHeight="1">
      <c r="D153" s="6"/>
    </row>
    <row r="154" ht="13.5" customHeight="1">
      <c r="D154" s="6"/>
    </row>
    <row r="155" ht="13.5" customHeight="1">
      <c r="D155" s="6"/>
    </row>
    <row r="156" ht="13.5" customHeight="1">
      <c r="D156" s="6"/>
    </row>
    <row r="157" ht="13.5" customHeight="1">
      <c r="D157" s="6"/>
    </row>
    <row r="158" ht="13.5" customHeight="1">
      <c r="D158" s="6"/>
    </row>
    <row r="159" ht="13.5" customHeight="1">
      <c r="D159" s="6"/>
    </row>
    <row r="160" ht="13.5" customHeight="1">
      <c r="D160" s="6"/>
    </row>
    <row r="161" ht="13.5" customHeight="1">
      <c r="D161" s="6"/>
    </row>
    <row r="162" ht="13.5" customHeight="1">
      <c r="D162" s="6"/>
    </row>
    <row r="163" ht="13.5" customHeight="1">
      <c r="D163" s="6"/>
    </row>
    <row r="164" ht="13.5" customHeight="1">
      <c r="D164" s="6"/>
    </row>
    <row r="165" ht="13.5" customHeight="1">
      <c r="D165" s="6"/>
    </row>
    <row r="166" ht="13.5" customHeight="1">
      <c r="D166" s="6"/>
    </row>
    <row r="167" ht="13.5" customHeight="1">
      <c r="D167" s="6"/>
    </row>
    <row r="168" ht="13.5" customHeight="1">
      <c r="D168" s="6"/>
    </row>
    <row r="169" ht="13.5" customHeight="1">
      <c r="D169" s="6"/>
    </row>
    <row r="170" ht="13.5" customHeight="1">
      <c r="D170" s="6"/>
    </row>
    <row r="171" ht="13.5" customHeight="1">
      <c r="D171" s="6"/>
    </row>
    <row r="172" ht="13.5" customHeight="1">
      <c r="D172" s="6"/>
    </row>
    <row r="173" ht="13.5" customHeight="1">
      <c r="D173" s="6"/>
    </row>
    <row r="174" ht="13.5" customHeight="1">
      <c r="D174" s="6"/>
    </row>
    <row r="175" ht="13.5" customHeight="1">
      <c r="D175" s="6"/>
    </row>
    <row r="176" ht="13.5" customHeight="1">
      <c r="D176" s="6"/>
    </row>
    <row r="177" ht="13.5" customHeight="1">
      <c r="D177" s="6"/>
    </row>
    <row r="178" ht="13.5" customHeight="1">
      <c r="D178" s="6"/>
    </row>
    <row r="179" ht="13.5" customHeight="1">
      <c r="D179" s="6"/>
    </row>
    <row r="180" ht="13.5" customHeight="1">
      <c r="D180" s="6"/>
    </row>
    <row r="181" ht="13.5" customHeight="1">
      <c r="D181" s="6"/>
    </row>
    <row r="182" ht="13.5" customHeight="1">
      <c r="D182" s="6"/>
    </row>
    <row r="183" ht="13.5" customHeight="1">
      <c r="D183" s="6"/>
    </row>
    <row r="184" ht="13.5" customHeight="1">
      <c r="D184" s="6"/>
    </row>
    <row r="185" ht="13.5" customHeight="1">
      <c r="D185" s="6"/>
    </row>
    <row r="186" ht="13.5" customHeight="1">
      <c r="D186" s="6"/>
    </row>
    <row r="187" ht="13.5" customHeight="1">
      <c r="D187" s="6"/>
    </row>
    <row r="188" ht="13.5" customHeight="1">
      <c r="D188" s="6"/>
    </row>
    <row r="189" ht="13.5" customHeight="1">
      <c r="D189" s="6"/>
    </row>
    <row r="190" ht="13.5" customHeight="1">
      <c r="D190" s="6"/>
    </row>
    <row r="191" ht="13.5" customHeight="1">
      <c r="D191" s="6"/>
    </row>
    <row r="192" ht="13.5" customHeight="1">
      <c r="D192" s="6"/>
    </row>
    <row r="193" ht="13.5" customHeight="1">
      <c r="D193" s="6"/>
    </row>
    <row r="194" ht="13.5" customHeight="1">
      <c r="D194" s="6"/>
    </row>
    <row r="195" ht="13.5" customHeight="1">
      <c r="D195" s="6"/>
    </row>
    <row r="196" ht="13.5" customHeight="1">
      <c r="D196" s="6"/>
    </row>
    <row r="197" ht="13.5" customHeight="1">
      <c r="D197" s="6"/>
    </row>
    <row r="198" ht="13.5" customHeight="1">
      <c r="D198" s="6"/>
    </row>
    <row r="199" ht="13.5" customHeight="1">
      <c r="D199" s="6"/>
    </row>
    <row r="200" ht="13.5" customHeight="1">
      <c r="D200" s="6"/>
    </row>
    <row r="201" ht="13.5" customHeight="1">
      <c r="D201" s="6"/>
    </row>
    <row r="202" ht="13.5" customHeight="1">
      <c r="D202" s="6"/>
    </row>
    <row r="203" ht="13.5" customHeight="1">
      <c r="D203" s="6"/>
    </row>
    <row r="204" ht="13.5" customHeight="1">
      <c r="D204" s="6"/>
    </row>
    <row r="205" ht="13.5" customHeight="1">
      <c r="D205" s="6"/>
    </row>
    <row r="206" ht="13.5" customHeight="1">
      <c r="D206" s="6"/>
    </row>
    <row r="207" ht="13.5" customHeight="1">
      <c r="D207" s="6"/>
    </row>
    <row r="208" ht="13.5" customHeight="1">
      <c r="D208" s="6"/>
    </row>
    <row r="209" ht="13.5" customHeight="1">
      <c r="D209" s="6"/>
    </row>
    <row r="210" ht="13.5" customHeight="1">
      <c r="D210" s="6"/>
    </row>
    <row r="211" ht="13.5" customHeight="1">
      <c r="D211" s="6"/>
    </row>
    <row r="212" ht="13.5" customHeight="1">
      <c r="D212" s="6"/>
    </row>
    <row r="213" ht="13.5" customHeight="1">
      <c r="D213" s="6"/>
    </row>
    <row r="214" ht="13.5" customHeight="1">
      <c r="D214" s="6"/>
    </row>
    <row r="215" ht="13.5" customHeight="1">
      <c r="D215" s="6"/>
    </row>
    <row r="216" ht="13.5" customHeight="1">
      <c r="D216" s="6"/>
    </row>
    <row r="217" ht="13.5" customHeight="1">
      <c r="D217" s="6"/>
    </row>
    <row r="218" ht="13.5" customHeight="1">
      <c r="D218" s="6"/>
    </row>
    <row r="219" ht="13.5" customHeight="1">
      <c r="D219" s="6"/>
    </row>
    <row r="220" ht="13.5" customHeight="1">
      <c r="D220" s="6"/>
    </row>
    <row r="221" ht="13.5" customHeight="1">
      <c r="D221" s="6"/>
    </row>
    <row r="222" ht="13.5" customHeight="1">
      <c r="D222" s="6"/>
    </row>
    <row r="223" ht="13.5" customHeight="1">
      <c r="D223" s="6"/>
    </row>
    <row r="224" ht="13.5" customHeight="1">
      <c r="D224" s="6"/>
    </row>
    <row r="225" ht="13.5" customHeight="1">
      <c r="D225" s="6"/>
    </row>
    <row r="226" ht="13.5" customHeight="1">
      <c r="D226" s="6"/>
    </row>
    <row r="227" ht="13.5" customHeight="1">
      <c r="D227" s="6"/>
    </row>
    <row r="228" ht="13.5" customHeight="1">
      <c r="D228" s="6"/>
    </row>
    <row r="229" ht="13.5" customHeight="1">
      <c r="D229" s="6"/>
    </row>
    <row r="230" ht="13.5" customHeight="1">
      <c r="D230" s="6"/>
    </row>
    <row r="231" ht="13.5" customHeight="1">
      <c r="D231" s="6"/>
    </row>
    <row r="232" ht="13.5" customHeight="1">
      <c r="D232" s="6"/>
    </row>
    <row r="233" ht="13.5" customHeight="1">
      <c r="D233" s="6"/>
    </row>
    <row r="234" ht="13.5" customHeight="1">
      <c r="D234" s="6"/>
    </row>
    <row r="235" ht="13.5" customHeight="1">
      <c r="D235" s="6"/>
    </row>
    <row r="236" ht="13.5" customHeight="1">
      <c r="D236" s="6"/>
    </row>
    <row r="237" ht="13.5" customHeight="1">
      <c r="D237" s="6"/>
    </row>
    <row r="238" ht="13.5" customHeight="1">
      <c r="D238" s="6"/>
    </row>
    <row r="239" ht="13.5" customHeight="1">
      <c r="D239" s="6"/>
    </row>
    <row r="240" ht="13.5" customHeight="1">
      <c r="D240" s="6"/>
    </row>
    <row r="241" ht="13.5" customHeight="1">
      <c r="D241" s="6"/>
    </row>
    <row r="242" ht="13.5" customHeight="1">
      <c r="D242" s="6"/>
    </row>
    <row r="243" ht="13.5" customHeight="1">
      <c r="D243" s="6"/>
    </row>
    <row r="244" ht="13.5" customHeight="1">
      <c r="D244" s="6"/>
    </row>
    <row r="245" ht="13.5" customHeight="1">
      <c r="D245" s="6"/>
    </row>
    <row r="246" ht="13.5" customHeight="1">
      <c r="D246" s="6"/>
    </row>
    <row r="247" ht="13.5" customHeight="1">
      <c r="D247" s="6"/>
    </row>
    <row r="248" ht="13.5" customHeight="1">
      <c r="D248" s="6"/>
    </row>
    <row r="249" ht="13.5" customHeight="1">
      <c r="D249" s="6"/>
    </row>
    <row r="250" ht="13.5" customHeight="1">
      <c r="D250" s="6"/>
    </row>
    <row r="251" ht="13.5" customHeight="1">
      <c r="D251" s="6"/>
    </row>
    <row r="252" ht="13.5" customHeight="1">
      <c r="D252" s="6"/>
    </row>
    <row r="253" ht="13.5" customHeight="1">
      <c r="D253" s="6"/>
    </row>
    <row r="254" ht="13.5" customHeight="1">
      <c r="D254" s="6"/>
    </row>
    <row r="255" ht="13.5" customHeight="1">
      <c r="D255" s="6"/>
    </row>
    <row r="256" ht="13.5" customHeight="1">
      <c r="D256" s="6"/>
    </row>
    <row r="257" ht="13.5" customHeight="1">
      <c r="D257" s="6"/>
    </row>
    <row r="258" ht="13.5" customHeight="1">
      <c r="D258" s="6"/>
    </row>
    <row r="259" ht="13.5" customHeight="1">
      <c r="D259" s="6"/>
    </row>
    <row r="260" ht="13.5" customHeight="1">
      <c r="D260" s="6"/>
    </row>
    <row r="261" ht="13.5" customHeight="1">
      <c r="D261" s="6"/>
    </row>
    <row r="262" ht="13.5" customHeight="1">
      <c r="D262" s="6"/>
    </row>
    <row r="263" ht="13.5" customHeight="1">
      <c r="D263" s="6"/>
    </row>
    <row r="264" ht="13.5" customHeight="1">
      <c r="D264" s="6"/>
    </row>
    <row r="265" ht="13.5" customHeight="1">
      <c r="D265" s="6"/>
    </row>
    <row r="266" ht="13.5" customHeight="1">
      <c r="D266" s="6"/>
    </row>
    <row r="267" ht="13.5" customHeight="1">
      <c r="D267" s="6"/>
    </row>
    <row r="268" ht="13.5" customHeight="1">
      <c r="D268" s="6"/>
    </row>
    <row r="269" ht="13.5" customHeight="1">
      <c r="D269" s="6"/>
    </row>
    <row r="270" ht="13.5" customHeight="1">
      <c r="D270" s="6"/>
    </row>
    <row r="271" ht="13.5" customHeight="1">
      <c r="D271" s="6"/>
    </row>
    <row r="272" ht="13.5" customHeight="1">
      <c r="D272" s="6"/>
    </row>
    <row r="273" ht="13.5" customHeight="1">
      <c r="D273" s="6"/>
    </row>
    <row r="274" ht="13.5" customHeight="1">
      <c r="D274" s="6"/>
    </row>
    <row r="275" ht="13.5" customHeight="1">
      <c r="D275" s="6"/>
    </row>
    <row r="276" ht="13.5" customHeight="1">
      <c r="D276" s="6"/>
    </row>
    <row r="277" ht="13.5" customHeight="1">
      <c r="D277" s="6"/>
    </row>
    <row r="278" ht="13.5" customHeight="1">
      <c r="D278" s="6"/>
    </row>
    <row r="279" ht="13.5" customHeight="1">
      <c r="D279" s="6"/>
    </row>
    <row r="280" ht="13.5" customHeight="1">
      <c r="D280" s="6"/>
    </row>
    <row r="281" ht="13.5" customHeight="1">
      <c r="D281" s="6"/>
    </row>
    <row r="282" ht="13.5" customHeight="1">
      <c r="D282" s="6"/>
    </row>
    <row r="283" ht="13.5" customHeight="1">
      <c r="D283" s="6"/>
    </row>
    <row r="284" ht="13.5" customHeight="1">
      <c r="D284" s="6"/>
    </row>
    <row r="285" ht="13.5" customHeight="1">
      <c r="D285" s="6"/>
    </row>
    <row r="286" ht="13.5" customHeight="1">
      <c r="D286" s="6"/>
    </row>
    <row r="287" ht="13.5" customHeight="1">
      <c r="D287" s="6"/>
    </row>
    <row r="288" ht="13.5" customHeight="1">
      <c r="D288" s="6"/>
    </row>
    <row r="289" ht="13.5" customHeight="1">
      <c r="D289" s="6"/>
    </row>
    <row r="290" ht="13.5" customHeight="1">
      <c r="D290" s="6"/>
    </row>
    <row r="291" ht="13.5" customHeight="1">
      <c r="D291" s="6"/>
    </row>
    <row r="292" ht="13.5" customHeight="1">
      <c r="D292" s="6"/>
    </row>
    <row r="293" ht="13.5" customHeight="1">
      <c r="D293" s="6"/>
    </row>
    <row r="294" ht="13.5" customHeight="1">
      <c r="D294" s="6"/>
    </row>
    <row r="295" ht="13.5" customHeight="1">
      <c r="D295" s="6"/>
    </row>
    <row r="296" ht="13.5" customHeight="1">
      <c r="D296" s="6"/>
    </row>
    <row r="297" ht="13.5" customHeight="1">
      <c r="D297" s="6"/>
    </row>
    <row r="298" ht="13.5" customHeight="1">
      <c r="D298" s="6"/>
    </row>
    <row r="299" ht="13.5" customHeight="1">
      <c r="D299" s="6"/>
    </row>
    <row r="300" ht="13.5" customHeight="1">
      <c r="D300" s="6"/>
    </row>
    <row r="301" ht="13.5" customHeight="1">
      <c r="D301" s="6"/>
    </row>
    <row r="302" ht="13.5" customHeight="1">
      <c r="D302" s="6"/>
    </row>
    <row r="303" ht="13.5" customHeight="1">
      <c r="D303" s="6"/>
    </row>
    <row r="304" ht="13.5" customHeight="1">
      <c r="D304" s="6"/>
    </row>
    <row r="305" ht="13.5" customHeight="1">
      <c r="D305" s="6"/>
    </row>
    <row r="306" ht="13.5" customHeight="1">
      <c r="D306" s="6"/>
    </row>
    <row r="307" ht="13.5" customHeight="1">
      <c r="D307" s="6"/>
    </row>
    <row r="308" ht="13.5" customHeight="1">
      <c r="D308" s="6"/>
    </row>
    <row r="309" ht="13.5" customHeight="1">
      <c r="D309" s="6"/>
    </row>
    <row r="310" ht="13.5" customHeight="1">
      <c r="D310" s="6"/>
    </row>
    <row r="311" ht="13.5" customHeight="1">
      <c r="D311" s="6"/>
    </row>
    <row r="312" ht="13.5" customHeight="1">
      <c r="D312" s="6"/>
    </row>
    <row r="313" ht="13.5" customHeight="1">
      <c r="D313" s="6"/>
    </row>
    <row r="314" ht="13.5" customHeight="1">
      <c r="D314" s="6"/>
    </row>
    <row r="315" ht="13.5" customHeight="1">
      <c r="D315" s="6"/>
    </row>
    <row r="316" ht="13.5" customHeight="1">
      <c r="D316" s="6"/>
    </row>
    <row r="317" ht="13.5" customHeight="1">
      <c r="D317" s="6"/>
    </row>
    <row r="318" ht="13.5" customHeight="1">
      <c r="D318" s="6"/>
    </row>
    <row r="319" ht="13.5" customHeight="1">
      <c r="D319" s="6"/>
    </row>
    <row r="320" ht="13.5" customHeight="1">
      <c r="D320" s="6"/>
    </row>
    <row r="321" ht="13.5" customHeight="1">
      <c r="D321" s="6"/>
    </row>
    <row r="322" ht="13.5" customHeight="1">
      <c r="D322" s="6"/>
    </row>
    <row r="323" ht="13.5" customHeight="1">
      <c r="D323" s="6"/>
    </row>
    <row r="324" ht="13.5" customHeight="1">
      <c r="D324" s="6"/>
    </row>
    <row r="325" ht="13.5" customHeight="1">
      <c r="D325" s="6"/>
    </row>
    <row r="326" ht="13.5" customHeight="1">
      <c r="D326" s="6"/>
    </row>
    <row r="327" ht="13.5" customHeight="1">
      <c r="D327" s="6"/>
    </row>
    <row r="328" ht="13.5" customHeight="1">
      <c r="D328" s="6"/>
    </row>
    <row r="329" ht="13.5" customHeight="1">
      <c r="D329" s="6"/>
    </row>
    <row r="330" ht="13.5" customHeight="1">
      <c r="D330" s="6"/>
    </row>
    <row r="331" ht="13.5" customHeight="1">
      <c r="D331" s="6"/>
    </row>
    <row r="332" ht="13.5" customHeight="1">
      <c r="D332" s="6"/>
    </row>
    <row r="333" ht="13.5" customHeight="1">
      <c r="D333" s="6"/>
    </row>
    <row r="334" ht="13.5" customHeight="1">
      <c r="D334" s="6"/>
    </row>
    <row r="335" ht="13.5" customHeight="1">
      <c r="D335" s="6"/>
    </row>
    <row r="336" ht="13.5" customHeight="1">
      <c r="D336" s="6"/>
    </row>
    <row r="337" ht="13.5" customHeight="1">
      <c r="D337" s="6"/>
    </row>
    <row r="338" ht="13.5" customHeight="1">
      <c r="D338" s="6"/>
    </row>
    <row r="339" ht="13.5" customHeight="1">
      <c r="D339" s="6"/>
    </row>
    <row r="340" ht="13.5" customHeight="1">
      <c r="D340" s="6"/>
    </row>
    <row r="341" ht="13.5" customHeight="1">
      <c r="D341" s="6"/>
    </row>
    <row r="342" ht="13.5" customHeight="1">
      <c r="D342" s="6"/>
    </row>
    <row r="343" ht="13.5" customHeight="1">
      <c r="D343" s="6"/>
    </row>
    <row r="344" ht="13.5" customHeight="1">
      <c r="D344" s="6"/>
    </row>
    <row r="345" ht="13.5" customHeight="1">
      <c r="D345" s="6"/>
    </row>
    <row r="346" ht="13.5" customHeight="1">
      <c r="D346" s="6"/>
    </row>
    <row r="347" ht="13.5" customHeight="1">
      <c r="D347" s="6"/>
    </row>
    <row r="348" ht="13.5" customHeight="1">
      <c r="D348" s="6"/>
    </row>
    <row r="349" ht="13.5" customHeight="1">
      <c r="D349" s="6"/>
    </row>
    <row r="350" ht="13.5" customHeight="1">
      <c r="D350" s="6"/>
    </row>
    <row r="351" ht="13.5" customHeight="1">
      <c r="D351" s="6"/>
    </row>
    <row r="352" ht="13.5" customHeight="1">
      <c r="D352" s="6"/>
    </row>
    <row r="353" ht="13.5" customHeight="1">
      <c r="D353" s="6"/>
    </row>
    <row r="354" ht="13.5" customHeight="1">
      <c r="D354" s="6"/>
    </row>
    <row r="355" ht="13.5" customHeight="1">
      <c r="D355" s="6"/>
    </row>
    <row r="356" ht="13.5" customHeight="1">
      <c r="D356" s="6"/>
    </row>
    <row r="357" ht="13.5" customHeight="1">
      <c r="D357" s="6"/>
    </row>
    <row r="358" ht="13.5" customHeight="1">
      <c r="D358" s="6"/>
    </row>
    <row r="359" ht="13.5" customHeight="1">
      <c r="D359" s="6"/>
    </row>
    <row r="360" ht="13.5" customHeight="1">
      <c r="D360" s="6"/>
    </row>
    <row r="361" ht="13.5" customHeight="1">
      <c r="D361" s="6"/>
    </row>
    <row r="362" ht="13.5" customHeight="1">
      <c r="D362" s="6"/>
    </row>
    <row r="363" ht="13.5" customHeight="1">
      <c r="D363" s="6"/>
    </row>
    <row r="364" ht="13.5" customHeight="1">
      <c r="D364" s="6"/>
    </row>
    <row r="365" ht="13.5" customHeight="1">
      <c r="D365" s="6"/>
    </row>
    <row r="366" ht="13.5" customHeight="1">
      <c r="D366" s="6"/>
    </row>
    <row r="367" ht="13.5" customHeight="1">
      <c r="D367" s="6"/>
    </row>
    <row r="368" ht="13.5" customHeight="1">
      <c r="D368" s="6"/>
    </row>
    <row r="369" ht="13.5" customHeight="1">
      <c r="D369" s="6"/>
    </row>
    <row r="370" ht="13.5" customHeight="1">
      <c r="D370" s="6"/>
    </row>
    <row r="371" ht="13.5" customHeight="1">
      <c r="D371" s="6"/>
    </row>
    <row r="372" ht="13.5" customHeight="1">
      <c r="D372" s="6"/>
    </row>
    <row r="373" ht="13.5" customHeight="1">
      <c r="D373" s="6"/>
    </row>
    <row r="374" ht="13.5" customHeight="1">
      <c r="D374" s="6"/>
    </row>
    <row r="375" ht="13.5" customHeight="1">
      <c r="D375" s="6"/>
    </row>
    <row r="376" ht="13.5" customHeight="1">
      <c r="D376" s="6"/>
    </row>
    <row r="377" ht="13.5" customHeight="1">
      <c r="D377" s="6"/>
    </row>
    <row r="378" ht="13.5" customHeight="1">
      <c r="D378" s="6"/>
    </row>
    <row r="379" ht="13.5" customHeight="1">
      <c r="D379" s="6"/>
    </row>
    <row r="380" ht="13.5" customHeight="1">
      <c r="D380" s="6"/>
    </row>
    <row r="381" ht="13.5" customHeight="1">
      <c r="D381" s="6"/>
    </row>
    <row r="382" ht="13.5" customHeight="1">
      <c r="D382" s="6"/>
    </row>
    <row r="383" ht="13.5" customHeight="1">
      <c r="D383" s="6"/>
    </row>
    <row r="384" ht="13.5" customHeight="1">
      <c r="D384" s="6"/>
    </row>
    <row r="385" ht="13.5" customHeight="1">
      <c r="D385" s="6"/>
    </row>
    <row r="386" ht="13.5" customHeight="1">
      <c r="D386" s="6"/>
    </row>
    <row r="387" ht="13.5" customHeight="1">
      <c r="D387" s="6"/>
    </row>
    <row r="388" ht="13.5" customHeight="1">
      <c r="D388" s="6"/>
    </row>
    <row r="389" ht="13.5" customHeight="1">
      <c r="D389" s="6"/>
    </row>
    <row r="390" ht="13.5" customHeight="1">
      <c r="D390" s="6"/>
    </row>
    <row r="391" ht="13.5" customHeight="1">
      <c r="D391" s="6"/>
    </row>
    <row r="392" ht="13.5" customHeight="1">
      <c r="D392" s="6"/>
    </row>
    <row r="393" ht="13.5" customHeight="1">
      <c r="D393" s="6"/>
    </row>
    <row r="394" ht="13.5" customHeight="1">
      <c r="D394" s="6"/>
    </row>
    <row r="395" ht="13.5" customHeight="1">
      <c r="D395" s="6"/>
    </row>
    <row r="396" ht="13.5" customHeight="1">
      <c r="D396" s="6"/>
    </row>
    <row r="397" ht="13.5" customHeight="1">
      <c r="D397" s="6"/>
    </row>
    <row r="398" ht="13.5" customHeight="1">
      <c r="D398" s="6"/>
    </row>
    <row r="399" ht="13.5" customHeight="1">
      <c r="D399" s="6"/>
    </row>
    <row r="400" ht="13.5" customHeight="1">
      <c r="D400" s="6"/>
    </row>
    <row r="401" ht="13.5" customHeight="1">
      <c r="D401" s="6"/>
    </row>
    <row r="402" ht="13.5" customHeight="1">
      <c r="D402" s="6"/>
    </row>
    <row r="403" ht="13.5" customHeight="1">
      <c r="D403" s="6"/>
    </row>
    <row r="404" ht="13.5" customHeight="1">
      <c r="D404" s="6"/>
    </row>
    <row r="405" ht="13.5" customHeight="1">
      <c r="D405" s="6"/>
    </row>
    <row r="406" ht="13.5" customHeight="1">
      <c r="D406" s="6"/>
    </row>
    <row r="407" ht="13.5" customHeight="1">
      <c r="D407" s="6"/>
    </row>
    <row r="408" ht="13.5" customHeight="1">
      <c r="D408" s="6"/>
    </row>
    <row r="409" ht="13.5" customHeight="1">
      <c r="D409" s="6"/>
    </row>
    <row r="410" ht="13.5" customHeight="1">
      <c r="D410" s="6"/>
    </row>
    <row r="411" ht="13.5" customHeight="1">
      <c r="D411" s="6"/>
    </row>
    <row r="412" ht="13.5" customHeight="1">
      <c r="D412" s="6"/>
    </row>
    <row r="413" ht="13.5" customHeight="1">
      <c r="D413" s="6"/>
    </row>
    <row r="414" ht="13.5" customHeight="1">
      <c r="D414" s="6"/>
    </row>
    <row r="415" ht="13.5" customHeight="1">
      <c r="D415" s="6"/>
    </row>
    <row r="416" ht="13.5" customHeight="1">
      <c r="D416" s="6"/>
    </row>
    <row r="417" ht="13.5" customHeight="1">
      <c r="D417" s="6"/>
    </row>
    <row r="418" ht="13.5" customHeight="1">
      <c r="D418" s="6"/>
    </row>
    <row r="419" ht="13.5" customHeight="1">
      <c r="D419" s="6"/>
    </row>
    <row r="420" ht="13.5" customHeight="1">
      <c r="D420" s="6"/>
    </row>
    <row r="421" ht="13.5" customHeight="1">
      <c r="D421" s="6"/>
    </row>
    <row r="422" ht="13.5" customHeight="1">
      <c r="D422" s="6"/>
    </row>
    <row r="423" ht="13.5" customHeight="1">
      <c r="D423" s="6"/>
    </row>
    <row r="424" ht="13.5" customHeight="1">
      <c r="D424" s="6"/>
    </row>
    <row r="425" ht="13.5" customHeight="1">
      <c r="D425" s="6"/>
    </row>
    <row r="426" ht="13.5" customHeight="1">
      <c r="D426" s="6"/>
    </row>
    <row r="427" ht="13.5" customHeight="1">
      <c r="D427" s="6"/>
    </row>
    <row r="428" ht="13.5" customHeight="1">
      <c r="D428" s="6"/>
    </row>
    <row r="429" ht="13.5" customHeight="1">
      <c r="D429" s="6"/>
    </row>
    <row r="430" ht="13.5" customHeight="1">
      <c r="D430" s="6"/>
    </row>
    <row r="431" ht="13.5" customHeight="1">
      <c r="D431" s="6"/>
    </row>
    <row r="432" ht="13.5" customHeight="1">
      <c r="D432" s="6"/>
    </row>
    <row r="433" ht="13.5" customHeight="1">
      <c r="D433" s="6"/>
    </row>
    <row r="434" ht="13.5" customHeight="1">
      <c r="D434" s="6"/>
    </row>
    <row r="435" ht="13.5" customHeight="1">
      <c r="D435" s="6"/>
    </row>
    <row r="436" ht="13.5" customHeight="1">
      <c r="D436" s="6"/>
    </row>
    <row r="437" ht="13.5" customHeight="1">
      <c r="D437" s="6"/>
    </row>
    <row r="438" ht="13.5" customHeight="1">
      <c r="D438" s="6"/>
    </row>
    <row r="439" ht="13.5" customHeight="1">
      <c r="D439" s="6"/>
    </row>
    <row r="440" ht="13.5" customHeight="1">
      <c r="D440" s="6"/>
    </row>
    <row r="441" ht="13.5" customHeight="1">
      <c r="D441" s="6"/>
    </row>
    <row r="442" ht="13.5" customHeight="1">
      <c r="D442" s="6"/>
    </row>
    <row r="443" ht="13.5" customHeight="1">
      <c r="D443" s="6"/>
    </row>
    <row r="444" ht="13.5" customHeight="1">
      <c r="D444" s="6"/>
    </row>
    <row r="445" ht="13.5" customHeight="1">
      <c r="D445" s="6"/>
    </row>
    <row r="446" ht="13.5" customHeight="1">
      <c r="D446" s="6"/>
    </row>
    <row r="447" ht="13.5" customHeight="1">
      <c r="D447" s="6"/>
    </row>
    <row r="448" ht="13.5" customHeight="1">
      <c r="D448" s="6"/>
    </row>
    <row r="449" ht="13.5" customHeight="1">
      <c r="D449" s="6"/>
    </row>
    <row r="450" ht="13.5" customHeight="1">
      <c r="D450" s="6"/>
    </row>
    <row r="451" ht="13.5" customHeight="1">
      <c r="D451" s="6"/>
    </row>
    <row r="452" ht="13.5" customHeight="1">
      <c r="D452" s="6"/>
    </row>
    <row r="453" ht="13.5" customHeight="1">
      <c r="D453" s="6"/>
    </row>
    <row r="454" ht="13.5" customHeight="1">
      <c r="D454" s="6"/>
    </row>
    <row r="455" ht="13.5" customHeight="1">
      <c r="D455" s="6"/>
    </row>
    <row r="456" ht="13.5" customHeight="1">
      <c r="D456" s="6"/>
    </row>
    <row r="457" ht="13.5" customHeight="1">
      <c r="D457" s="6"/>
    </row>
    <row r="458" ht="13.5" customHeight="1">
      <c r="D458" s="6"/>
    </row>
    <row r="459" ht="13.5" customHeight="1">
      <c r="D459" s="6"/>
    </row>
    <row r="460" ht="13.5" customHeight="1">
      <c r="D460" s="6"/>
    </row>
    <row r="461" ht="13.5" customHeight="1">
      <c r="D461" s="6"/>
    </row>
    <row r="462" ht="13.5" customHeight="1">
      <c r="D462" s="6"/>
    </row>
    <row r="463" ht="13.5" customHeight="1">
      <c r="D463" s="6"/>
    </row>
    <row r="464" ht="13.5" customHeight="1">
      <c r="D464" s="6"/>
    </row>
    <row r="465" ht="13.5" customHeight="1">
      <c r="D465" s="6"/>
    </row>
    <row r="466" ht="13.5" customHeight="1">
      <c r="D466" s="6"/>
    </row>
    <row r="467" ht="13.5" customHeight="1">
      <c r="D467" s="6"/>
    </row>
    <row r="468" ht="13.5" customHeight="1">
      <c r="D468" s="6"/>
    </row>
    <row r="469" ht="13.5" customHeight="1">
      <c r="D469" s="6"/>
    </row>
    <row r="470" ht="13.5" customHeight="1">
      <c r="D470" s="6"/>
    </row>
    <row r="471" ht="13.5" customHeight="1">
      <c r="D471" s="6"/>
    </row>
    <row r="472" ht="13.5" customHeight="1">
      <c r="D472" s="6"/>
    </row>
    <row r="473" ht="13.5" customHeight="1">
      <c r="D473" s="6"/>
    </row>
    <row r="474" ht="13.5" customHeight="1">
      <c r="D474" s="6"/>
    </row>
    <row r="475" ht="13.5" customHeight="1">
      <c r="D475" s="6"/>
    </row>
    <row r="476" ht="13.5" customHeight="1">
      <c r="D476" s="6"/>
    </row>
    <row r="477" ht="13.5" customHeight="1">
      <c r="D477" s="6"/>
    </row>
    <row r="478" ht="13.5" customHeight="1">
      <c r="D478" s="6"/>
    </row>
    <row r="479" ht="13.5" customHeight="1">
      <c r="D479" s="6"/>
    </row>
    <row r="480" ht="13.5" customHeight="1">
      <c r="D480" s="6"/>
    </row>
    <row r="481" ht="13.5" customHeight="1">
      <c r="D481" s="6"/>
    </row>
    <row r="482" ht="13.5" customHeight="1">
      <c r="D482" s="6"/>
    </row>
    <row r="483" ht="13.5" customHeight="1">
      <c r="D483" s="6"/>
    </row>
    <row r="484" ht="13.5" customHeight="1">
      <c r="D484" s="6"/>
    </row>
    <row r="485" ht="13.5" customHeight="1">
      <c r="D485" s="6"/>
    </row>
    <row r="486" ht="13.5" customHeight="1">
      <c r="D486" s="6"/>
    </row>
    <row r="487" ht="13.5" customHeight="1">
      <c r="D487" s="6"/>
    </row>
    <row r="488" ht="13.5" customHeight="1">
      <c r="D488" s="6"/>
    </row>
    <row r="489" ht="13.5" customHeight="1">
      <c r="D489" s="6"/>
    </row>
    <row r="490" ht="13.5" customHeight="1">
      <c r="D490" s="6"/>
    </row>
    <row r="491" ht="13.5" customHeight="1">
      <c r="D491" s="6"/>
    </row>
    <row r="492" ht="13.5" customHeight="1">
      <c r="D492" s="6"/>
    </row>
    <row r="493" ht="13.5" customHeight="1">
      <c r="D493" s="6"/>
    </row>
    <row r="494" ht="13.5" customHeight="1">
      <c r="D494" s="6"/>
    </row>
    <row r="495" ht="13.5" customHeight="1">
      <c r="D495" s="6"/>
    </row>
    <row r="496" ht="13.5" customHeight="1">
      <c r="D496" s="6"/>
    </row>
    <row r="497" ht="13.5" customHeight="1">
      <c r="D497" s="6"/>
    </row>
    <row r="498" ht="13.5" customHeight="1">
      <c r="D498" s="6"/>
    </row>
    <row r="499" ht="13.5" customHeight="1">
      <c r="D499" s="6"/>
    </row>
    <row r="500" ht="13.5" customHeight="1">
      <c r="D500" s="6"/>
    </row>
    <row r="501" ht="13.5" customHeight="1">
      <c r="D501" s="6"/>
    </row>
    <row r="502" ht="13.5" customHeight="1">
      <c r="D502" s="6"/>
    </row>
    <row r="503" ht="13.5" customHeight="1">
      <c r="D503" s="6"/>
    </row>
    <row r="504" ht="13.5" customHeight="1">
      <c r="D504" s="6"/>
    </row>
    <row r="505" ht="13.5" customHeight="1">
      <c r="D505" s="6"/>
    </row>
    <row r="506" ht="13.5" customHeight="1">
      <c r="D506" s="6"/>
    </row>
    <row r="507" ht="13.5" customHeight="1">
      <c r="D507" s="6"/>
    </row>
    <row r="508" ht="13.5" customHeight="1">
      <c r="D508" s="6"/>
    </row>
    <row r="509" ht="13.5" customHeight="1">
      <c r="D509" s="6"/>
    </row>
    <row r="510" ht="13.5" customHeight="1">
      <c r="D510" s="6"/>
    </row>
    <row r="511" ht="13.5" customHeight="1">
      <c r="D511" s="6"/>
    </row>
    <row r="512" ht="13.5" customHeight="1">
      <c r="D512" s="6"/>
    </row>
    <row r="513" ht="13.5" customHeight="1">
      <c r="D513" s="6"/>
    </row>
    <row r="514" ht="13.5" customHeight="1">
      <c r="D514" s="6"/>
    </row>
    <row r="515" ht="13.5" customHeight="1">
      <c r="D515" s="6"/>
    </row>
    <row r="516" ht="13.5" customHeight="1">
      <c r="D516" s="6"/>
    </row>
    <row r="517" ht="13.5" customHeight="1">
      <c r="D517" s="6"/>
    </row>
    <row r="518" ht="13.5" customHeight="1">
      <c r="D518" s="6"/>
    </row>
    <row r="519" ht="13.5" customHeight="1">
      <c r="D519" s="6"/>
    </row>
    <row r="520" ht="13.5" customHeight="1">
      <c r="D520" s="6"/>
    </row>
    <row r="521" ht="13.5" customHeight="1">
      <c r="D521" s="6"/>
    </row>
    <row r="522" ht="13.5" customHeight="1">
      <c r="D522" s="6"/>
    </row>
    <row r="523" ht="13.5" customHeight="1">
      <c r="D523" s="6"/>
    </row>
    <row r="524" ht="13.5" customHeight="1">
      <c r="D524" s="6"/>
    </row>
    <row r="525" ht="13.5" customHeight="1">
      <c r="D525" s="6"/>
    </row>
    <row r="526" ht="13.5" customHeight="1">
      <c r="D526" s="6"/>
    </row>
    <row r="527" ht="13.5" customHeight="1">
      <c r="D527" s="6"/>
    </row>
    <row r="528" ht="13.5" customHeight="1">
      <c r="D528" s="6"/>
    </row>
    <row r="529" ht="13.5" customHeight="1">
      <c r="D529" s="6"/>
    </row>
    <row r="530" ht="13.5" customHeight="1">
      <c r="D530" s="6"/>
    </row>
    <row r="531" ht="13.5" customHeight="1">
      <c r="D531" s="6"/>
    </row>
    <row r="532" ht="13.5" customHeight="1">
      <c r="D532" s="6"/>
    </row>
    <row r="533" ht="13.5" customHeight="1">
      <c r="D533" s="6"/>
    </row>
    <row r="534" ht="13.5" customHeight="1">
      <c r="D534" s="6"/>
    </row>
    <row r="535" ht="13.5" customHeight="1">
      <c r="D535" s="6"/>
    </row>
    <row r="536" ht="13.5" customHeight="1">
      <c r="D536" s="6"/>
    </row>
    <row r="537" ht="13.5" customHeight="1">
      <c r="D537" s="6"/>
    </row>
    <row r="538" ht="13.5" customHeight="1">
      <c r="D538" s="6"/>
    </row>
    <row r="539" ht="13.5" customHeight="1">
      <c r="D539" s="6"/>
    </row>
    <row r="540" ht="13.5" customHeight="1">
      <c r="D540" s="6"/>
    </row>
    <row r="541" ht="13.5" customHeight="1">
      <c r="D541" s="6"/>
    </row>
    <row r="542" ht="13.5" customHeight="1">
      <c r="D542" s="6"/>
    </row>
    <row r="543" ht="13.5" customHeight="1">
      <c r="D543" s="6"/>
    </row>
    <row r="544" ht="13.5" customHeight="1">
      <c r="D544" s="6"/>
    </row>
    <row r="545" ht="13.5" customHeight="1">
      <c r="D545" s="6"/>
    </row>
    <row r="546" ht="13.5" customHeight="1">
      <c r="D546" s="6"/>
    </row>
    <row r="547" ht="13.5" customHeight="1">
      <c r="D547" s="6"/>
    </row>
    <row r="548" ht="13.5" customHeight="1">
      <c r="D548" s="6"/>
    </row>
    <row r="549" ht="13.5" customHeight="1">
      <c r="D549" s="6"/>
    </row>
    <row r="550" ht="13.5" customHeight="1">
      <c r="D550" s="6"/>
    </row>
    <row r="551" ht="13.5" customHeight="1">
      <c r="D551" s="6"/>
    </row>
    <row r="552" ht="13.5" customHeight="1">
      <c r="D552" s="6"/>
    </row>
    <row r="553" ht="13.5" customHeight="1">
      <c r="D553" s="6"/>
    </row>
    <row r="554" ht="13.5" customHeight="1">
      <c r="D554" s="6"/>
    </row>
    <row r="555" ht="13.5" customHeight="1">
      <c r="D555" s="6"/>
    </row>
    <row r="556" ht="13.5" customHeight="1">
      <c r="D556" s="6"/>
    </row>
    <row r="557" ht="13.5" customHeight="1">
      <c r="D557" s="6"/>
    </row>
    <row r="558" ht="13.5" customHeight="1">
      <c r="D558" s="6"/>
    </row>
    <row r="559" ht="13.5" customHeight="1">
      <c r="D559" s="6"/>
    </row>
    <row r="560" ht="13.5" customHeight="1">
      <c r="D560" s="6"/>
    </row>
    <row r="561" ht="13.5" customHeight="1">
      <c r="D561" s="6"/>
    </row>
    <row r="562" ht="13.5" customHeight="1">
      <c r="D562" s="6"/>
    </row>
    <row r="563" ht="13.5" customHeight="1">
      <c r="D563" s="6"/>
    </row>
    <row r="564" ht="13.5" customHeight="1">
      <c r="D564" s="6"/>
    </row>
    <row r="565" ht="13.5" customHeight="1">
      <c r="D565" s="6"/>
    </row>
    <row r="566" ht="13.5" customHeight="1">
      <c r="D566" s="6"/>
    </row>
    <row r="567" ht="13.5" customHeight="1">
      <c r="D567" s="6"/>
    </row>
    <row r="568" ht="13.5" customHeight="1">
      <c r="D568" s="6"/>
    </row>
    <row r="569" ht="13.5" customHeight="1">
      <c r="D569" s="6"/>
    </row>
    <row r="570" ht="13.5" customHeight="1">
      <c r="D570" s="6"/>
    </row>
    <row r="571" ht="13.5" customHeight="1">
      <c r="D571" s="6"/>
    </row>
    <row r="572" ht="13.5" customHeight="1">
      <c r="D572" s="6"/>
    </row>
    <row r="573" ht="13.5" customHeight="1">
      <c r="D573" s="6"/>
    </row>
    <row r="574" ht="13.5" customHeight="1">
      <c r="D574" s="6"/>
    </row>
    <row r="575" ht="13.5" customHeight="1">
      <c r="D575" s="6"/>
    </row>
    <row r="576" ht="13.5" customHeight="1">
      <c r="D576" s="6"/>
    </row>
    <row r="577" ht="13.5" customHeight="1">
      <c r="D577" s="6"/>
    </row>
    <row r="578" ht="13.5" customHeight="1">
      <c r="D578" s="6"/>
    </row>
    <row r="579" ht="13.5" customHeight="1">
      <c r="D579" s="6"/>
    </row>
    <row r="580" ht="13.5" customHeight="1">
      <c r="D580" s="6"/>
    </row>
    <row r="581" ht="13.5" customHeight="1">
      <c r="D581" s="6"/>
    </row>
    <row r="582" ht="13.5" customHeight="1">
      <c r="D582" s="6"/>
    </row>
    <row r="583" ht="13.5" customHeight="1">
      <c r="D583" s="6"/>
    </row>
    <row r="584" ht="13.5" customHeight="1">
      <c r="D584" s="6"/>
    </row>
    <row r="585" ht="13.5" customHeight="1">
      <c r="D585" s="6"/>
    </row>
    <row r="586" ht="13.5" customHeight="1">
      <c r="D586" s="6"/>
    </row>
    <row r="587" ht="13.5" customHeight="1">
      <c r="D587" s="6"/>
    </row>
    <row r="588" ht="13.5" customHeight="1">
      <c r="D588" s="6"/>
    </row>
    <row r="589" ht="13.5" customHeight="1">
      <c r="D589" s="6"/>
    </row>
    <row r="590" ht="13.5" customHeight="1">
      <c r="D590" s="6"/>
    </row>
    <row r="591" ht="13.5" customHeight="1">
      <c r="D591" s="6"/>
    </row>
    <row r="592" ht="13.5" customHeight="1">
      <c r="D592" s="6"/>
    </row>
    <row r="593" ht="13.5" customHeight="1">
      <c r="D593" s="6"/>
    </row>
    <row r="594" ht="13.5" customHeight="1">
      <c r="D594" s="6"/>
    </row>
    <row r="595" ht="13.5" customHeight="1">
      <c r="D595" s="6"/>
    </row>
    <row r="596" ht="13.5" customHeight="1">
      <c r="D596" s="6"/>
    </row>
    <row r="597" ht="13.5" customHeight="1">
      <c r="D597" s="6"/>
    </row>
    <row r="598" ht="13.5" customHeight="1">
      <c r="D598" s="6"/>
    </row>
    <row r="599" ht="13.5" customHeight="1">
      <c r="D599" s="6"/>
    </row>
    <row r="600" ht="13.5" customHeight="1">
      <c r="D600" s="6"/>
    </row>
    <row r="601" ht="13.5" customHeight="1">
      <c r="D601" s="6"/>
    </row>
    <row r="602" ht="13.5" customHeight="1">
      <c r="D602" s="6"/>
    </row>
    <row r="603" ht="13.5" customHeight="1">
      <c r="D603" s="6"/>
    </row>
    <row r="604" ht="13.5" customHeight="1">
      <c r="D604" s="6"/>
    </row>
    <row r="605" ht="13.5" customHeight="1">
      <c r="D605" s="6"/>
    </row>
    <row r="606" ht="13.5" customHeight="1">
      <c r="D606" s="6"/>
    </row>
    <row r="607" ht="13.5" customHeight="1">
      <c r="D607" s="6"/>
    </row>
    <row r="608" ht="13.5" customHeight="1">
      <c r="D608" s="6"/>
    </row>
    <row r="609" ht="13.5" customHeight="1">
      <c r="D609" s="6"/>
    </row>
    <row r="610" ht="13.5" customHeight="1">
      <c r="D610" s="6"/>
    </row>
    <row r="611" ht="13.5" customHeight="1">
      <c r="D611" s="6"/>
    </row>
    <row r="612" ht="13.5" customHeight="1">
      <c r="D612" s="6"/>
    </row>
    <row r="613" ht="13.5" customHeight="1">
      <c r="D613" s="6"/>
    </row>
    <row r="614" ht="13.5" customHeight="1">
      <c r="D614" s="6"/>
    </row>
    <row r="615" ht="13.5" customHeight="1">
      <c r="D615" s="6"/>
    </row>
    <row r="616" ht="13.5" customHeight="1">
      <c r="D616" s="6"/>
    </row>
    <row r="617" ht="13.5" customHeight="1">
      <c r="D617" s="6"/>
    </row>
    <row r="618" ht="13.5" customHeight="1">
      <c r="D618" s="6"/>
    </row>
    <row r="619" ht="13.5" customHeight="1">
      <c r="D619" s="6"/>
    </row>
    <row r="620" ht="13.5" customHeight="1">
      <c r="D620" s="6"/>
    </row>
    <row r="621" ht="13.5" customHeight="1">
      <c r="D621" s="6"/>
    </row>
    <row r="622" ht="13.5" customHeight="1">
      <c r="D622" s="6"/>
    </row>
    <row r="623" ht="13.5" customHeight="1">
      <c r="D623" s="6"/>
    </row>
    <row r="624" ht="13.5" customHeight="1">
      <c r="D624" s="6"/>
    </row>
    <row r="625" ht="13.5" customHeight="1">
      <c r="D625" s="6"/>
    </row>
    <row r="626" ht="13.5" customHeight="1">
      <c r="D626" s="6"/>
    </row>
    <row r="627" ht="13.5" customHeight="1">
      <c r="D627" s="6"/>
    </row>
    <row r="628" ht="13.5" customHeight="1">
      <c r="D628" s="6"/>
    </row>
    <row r="629" ht="13.5" customHeight="1">
      <c r="D629" s="6"/>
    </row>
    <row r="630" ht="13.5" customHeight="1">
      <c r="D630" s="6"/>
    </row>
    <row r="631" ht="13.5" customHeight="1">
      <c r="D631" s="6"/>
    </row>
    <row r="632" ht="13.5" customHeight="1">
      <c r="D632" s="6"/>
    </row>
    <row r="633" ht="13.5" customHeight="1">
      <c r="D633" s="6"/>
    </row>
    <row r="634" ht="13.5" customHeight="1">
      <c r="D634" s="6"/>
    </row>
    <row r="635" ht="13.5" customHeight="1">
      <c r="D635" s="6"/>
    </row>
    <row r="636" ht="13.5" customHeight="1">
      <c r="D636" s="6"/>
    </row>
    <row r="637" ht="13.5" customHeight="1">
      <c r="D637" s="6"/>
    </row>
    <row r="638" ht="13.5" customHeight="1">
      <c r="D638" s="6"/>
    </row>
    <row r="639" ht="13.5" customHeight="1">
      <c r="D639" s="6"/>
    </row>
    <row r="640" ht="13.5" customHeight="1">
      <c r="D640" s="6"/>
    </row>
    <row r="641" ht="13.5" customHeight="1">
      <c r="D641" s="6"/>
    </row>
    <row r="642" ht="13.5" customHeight="1">
      <c r="D642" s="6"/>
    </row>
    <row r="643" ht="13.5" customHeight="1">
      <c r="D643" s="6"/>
    </row>
    <row r="644" ht="13.5" customHeight="1">
      <c r="D644" s="6"/>
    </row>
    <row r="645" ht="13.5" customHeight="1">
      <c r="D645" s="6"/>
    </row>
    <row r="646" ht="13.5" customHeight="1">
      <c r="D646" s="6"/>
    </row>
    <row r="647" ht="13.5" customHeight="1">
      <c r="D647" s="6"/>
    </row>
    <row r="648" ht="13.5" customHeight="1">
      <c r="D648" s="6"/>
    </row>
    <row r="649" ht="13.5" customHeight="1">
      <c r="D649" s="6"/>
    </row>
    <row r="650" ht="13.5" customHeight="1">
      <c r="D650" s="6"/>
    </row>
    <row r="651" ht="13.5" customHeight="1">
      <c r="D651" s="6"/>
    </row>
    <row r="652" ht="13.5" customHeight="1">
      <c r="D652" s="6"/>
    </row>
    <row r="653" ht="13.5" customHeight="1">
      <c r="D653" s="6"/>
    </row>
    <row r="654" ht="13.5" customHeight="1">
      <c r="D654" s="6"/>
    </row>
    <row r="655" ht="13.5" customHeight="1">
      <c r="D655" s="6"/>
    </row>
    <row r="656" ht="13.5" customHeight="1">
      <c r="D656" s="6"/>
    </row>
    <row r="657" ht="13.5" customHeight="1">
      <c r="D657" s="6"/>
    </row>
    <row r="658" ht="13.5" customHeight="1">
      <c r="D658" s="6"/>
    </row>
    <row r="659" ht="13.5" customHeight="1">
      <c r="D659" s="6"/>
    </row>
    <row r="660" ht="13.5" customHeight="1">
      <c r="D660" s="6"/>
    </row>
    <row r="661" ht="13.5" customHeight="1">
      <c r="D661" s="6"/>
    </row>
    <row r="662" ht="13.5" customHeight="1">
      <c r="D662" s="6"/>
    </row>
    <row r="663" ht="13.5" customHeight="1">
      <c r="D663" s="6"/>
    </row>
    <row r="664" ht="13.5" customHeight="1">
      <c r="D664" s="6"/>
    </row>
    <row r="665" ht="13.5" customHeight="1">
      <c r="D665" s="6"/>
    </row>
    <row r="666" ht="13.5" customHeight="1">
      <c r="D666" s="6"/>
    </row>
    <row r="667" ht="13.5" customHeight="1">
      <c r="D667" s="6"/>
    </row>
    <row r="668" ht="13.5" customHeight="1">
      <c r="D668" s="6"/>
    </row>
    <row r="669" ht="13.5" customHeight="1">
      <c r="D669" s="6"/>
    </row>
    <row r="670" ht="13.5" customHeight="1">
      <c r="D670" s="6"/>
    </row>
    <row r="671" ht="13.5" customHeight="1">
      <c r="D671" s="6"/>
    </row>
    <row r="672" ht="13.5" customHeight="1">
      <c r="D672" s="6"/>
    </row>
    <row r="673" ht="13.5" customHeight="1">
      <c r="D673" s="6"/>
    </row>
    <row r="674" ht="13.5" customHeight="1">
      <c r="D674" s="6"/>
    </row>
    <row r="675" ht="13.5" customHeight="1">
      <c r="D675" s="6"/>
    </row>
    <row r="676" ht="13.5" customHeight="1">
      <c r="D676" s="6"/>
    </row>
    <row r="677" ht="13.5" customHeight="1">
      <c r="D677" s="6"/>
    </row>
    <row r="678" ht="13.5" customHeight="1">
      <c r="D678" s="6"/>
    </row>
    <row r="679" ht="13.5" customHeight="1">
      <c r="D679" s="6"/>
    </row>
    <row r="680" ht="13.5" customHeight="1">
      <c r="D680" s="6"/>
    </row>
    <row r="681" ht="13.5" customHeight="1">
      <c r="D681" s="6"/>
    </row>
    <row r="682" ht="13.5" customHeight="1">
      <c r="D682" s="6"/>
    </row>
    <row r="683" ht="13.5" customHeight="1">
      <c r="D683" s="6"/>
    </row>
    <row r="684" ht="13.5" customHeight="1">
      <c r="D684" s="6"/>
    </row>
    <row r="685" ht="13.5" customHeight="1">
      <c r="D685" s="6"/>
    </row>
    <row r="686" ht="13.5" customHeight="1">
      <c r="D686" s="6"/>
    </row>
    <row r="687" ht="13.5" customHeight="1">
      <c r="D687" s="6"/>
    </row>
    <row r="688" ht="13.5" customHeight="1">
      <c r="D688" s="6"/>
    </row>
    <row r="689" ht="13.5" customHeight="1">
      <c r="D689" s="6"/>
    </row>
    <row r="690" ht="13.5" customHeight="1">
      <c r="D690" s="6"/>
    </row>
    <row r="691" ht="13.5" customHeight="1">
      <c r="D691" s="6"/>
    </row>
    <row r="692" ht="13.5" customHeight="1">
      <c r="D692" s="6"/>
    </row>
    <row r="693" ht="13.5" customHeight="1">
      <c r="D693" s="6"/>
    </row>
    <row r="694" ht="13.5" customHeight="1">
      <c r="D694" s="6"/>
    </row>
    <row r="695" ht="13.5" customHeight="1">
      <c r="D695" s="6"/>
    </row>
    <row r="696" ht="13.5" customHeight="1">
      <c r="D696" s="6"/>
    </row>
    <row r="697" ht="13.5" customHeight="1">
      <c r="D697" s="6"/>
    </row>
    <row r="698" ht="13.5" customHeight="1">
      <c r="D698" s="6"/>
    </row>
    <row r="699" ht="13.5" customHeight="1">
      <c r="D699" s="6"/>
    </row>
    <row r="700" ht="13.5" customHeight="1">
      <c r="D700" s="6"/>
    </row>
    <row r="701" ht="13.5" customHeight="1">
      <c r="D701" s="6"/>
    </row>
    <row r="702" ht="13.5" customHeight="1">
      <c r="D702" s="6"/>
    </row>
    <row r="703" ht="13.5" customHeight="1">
      <c r="D703" s="6"/>
    </row>
    <row r="704" ht="13.5" customHeight="1">
      <c r="D704" s="6"/>
    </row>
    <row r="705" ht="13.5" customHeight="1">
      <c r="D705" s="6"/>
    </row>
    <row r="706" ht="13.5" customHeight="1">
      <c r="D706" s="6"/>
    </row>
    <row r="707" ht="13.5" customHeight="1">
      <c r="D707" s="6"/>
    </row>
    <row r="708" ht="13.5" customHeight="1">
      <c r="D708" s="6"/>
    </row>
    <row r="709" ht="13.5" customHeight="1">
      <c r="D709" s="6"/>
    </row>
    <row r="710" ht="13.5" customHeight="1">
      <c r="D710" s="6"/>
    </row>
    <row r="711" ht="13.5" customHeight="1">
      <c r="D711" s="6"/>
    </row>
    <row r="712" ht="13.5" customHeight="1">
      <c r="D712" s="6"/>
    </row>
    <row r="713" ht="13.5" customHeight="1">
      <c r="D713" s="6"/>
    </row>
    <row r="714" ht="13.5" customHeight="1">
      <c r="D714" s="6"/>
    </row>
    <row r="715" ht="13.5" customHeight="1">
      <c r="D715" s="6"/>
    </row>
    <row r="716" ht="13.5" customHeight="1">
      <c r="D716" s="6"/>
    </row>
    <row r="717" ht="13.5" customHeight="1">
      <c r="D717" s="6"/>
    </row>
    <row r="718" ht="13.5" customHeight="1">
      <c r="D718" s="6"/>
    </row>
    <row r="719" ht="13.5" customHeight="1">
      <c r="D719" s="6"/>
    </row>
    <row r="720" ht="13.5" customHeight="1">
      <c r="D720" s="6"/>
    </row>
    <row r="721" ht="13.5" customHeight="1">
      <c r="D721" s="6"/>
    </row>
    <row r="722" ht="13.5" customHeight="1">
      <c r="D722" s="6"/>
    </row>
    <row r="723" ht="13.5" customHeight="1">
      <c r="D723" s="6"/>
    </row>
    <row r="724" ht="13.5" customHeight="1">
      <c r="D724" s="6"/>
    </row>
    <row r="725" ht="13.5" customHeight="1">
      <c r="D725" s="6"/>
    </row>
    <row r="726" ht="13.5" customHeight="1">
      <c r="D726" s="6"/>
    </row>
    <row r="727" ht="13.5" customHeight="1">
      <c r="D727" s="6"/>
    </row>
    <row r="728" ht="13.5" customHeight="1">
      <c r="D728" s="6"/>
    </row>
    <row r="729" ht="13.5" customHeight="1">
      <c r="D729" s="6"/>
    </row>
    <row r="730" ht="13.5" customHeight="1">
      <c r="D730" s="6"/>
    </row>
    <row r="731" ht="13.5" customHeight="1">
      <c r="D731" s="6"/>
    </row>
    <row r="732" ht="13.5" customHeight="1">
      <c r="D732" s="6"/>
    </row>
    <row r="733" ht="13.5" customHeight="1">
      <c r="D733" s="6"/>
    </row>
    <row r="734" ht="13.5" customHeight="1">
      <c r="D734" s="6"/>
    </row>
    <row r="735" ht="13.5" customHeight="1">
      <c r="D735" s="6"/>
    </row>
    <row r="736" ht="13.5" customHeight="1">
      <c r="D736" s="6"/>
    </row>
    <row r="737" ht="13.5" customHeight="1">
      <c r="D737" s="6"/>
    </row>
    <row r="738" ht="13.5" customHeight="1">
      <c r="D738" s="6"/>
    </row>
    <row r="739" ht="13.5" customHeight="1">
      <c r="D739" s="6"/>
    </row>
    <row r="740" ht="13.5" customHeight="1">
      <c r="D740" s="6"/>
    </row>
    <row r="741" ht="13.5" customHeight="1">
      <c r="D741" s="6"/>
    </row>
    <row r="742" ht="13.5" customHeight="1">
      <c r="D742" s="6"/>
    </row>
    <row r="743" ht="13.5" customHeight="1">
      <c r="D743" s="6"/>
    </row>
    <row r="744" ht="13.5" customHeight="1">
      <c r="D744" s="6"/>
    </row>
    <row r="745" ht="13.5" customHeight="1">
      <c r="D745" s="6"/>
    </row>
    <row r="746" ht="13.5" customHeight="1">
      <c r="D746" s="6"/>
    </row>
    <row r="747" ht="13.5" customHeight="1">
      <c r="D747" s="6"/>
    </row>
    <row r="748" ht="13.5" customHeight="1">
      <c r="D748" s="6"/>
    </row>
    <row r="749" ht="13.5" customHeight="1">
      <c r="D749" s="6"/>
    </row>
    <row r="750" ht="13.5" customHeight="1">
      <c r="D750" s="6"/>
    </row>
    <row r="751" ht="13.5" customHeight="1">
      <c r="D751" s="6"/>
    </row>
    <row r="752" ht="13.5" customHeight="1">
      <c r="D752" s="6"/>
    </row>
    <row r="753" ht="13.5" customHeight="1">
      <c r="D753" s="6"/>
    </row>
    <row r="754" ht="13.5" customHeight="1">
      <c r="D754" s="6"/>
    </row>
    <row r="755" ht="13.5" customHeight="1">
      <c r="D755" s="6"/>
    </row>
    <row r="756" ht="13.5" customHeight="1">
      <c r="D756" s="6"/>
    </row>
    <row r="757" ht="13.5" customHeight="1">
      <c r="D757" s="6"/>
    </row>
    <row r="758" ht="13.5" customHeight="1">
      <c r="D758" s="6"/>
    </row>
    <row r="759" ht="13.5" customHeight="1">
      <c r="D759" s="6"/>
    </row>
    <row r="760" ht="13.5" customHeight="1">
      <c r="D760" s="6"/>
    </row>
    <row r="761" ht="13.5" customHeight="1">
      <c r="D761" s="6"/>
    </row>
    <row r="762" ht="13.5" customHeight="1">
      <c r="D762" s="6"/>
    </row>
    <row r="763" ht="13.5" customHeight="1">
      <c r="D763" s="6"/>
    </row>
    <row r="764" ht="13.5" customHeight="1">
      <c r="D764" s="6"/>
    </row>
    <row r="765" ht="13.5" customHeight="1">
      <c r="D765" s="6"/>
    </row>
    <row r="766" ht="13.5" customHeight="1">
      <c r="D766" s="6"/>
    </row>
    <row r="767" ht="13.5" customHeight="1">
      <c r="D767" s="6"/>
    </row>
    <row r="768" ht="13.5" customHeight="1">
      <c r="D768" s="6"/>
    </row>
    <row r="769" ht="13.5" customHeight="1">
      <c r="D769" s="6"/>
    </row>
    <row r="770" ht="13.5" customHeight="1">
      <c r="D770" s="6"/>
    </row>
    <row r="771" ht="13.5" customHeight="1">
      <c r="D771" s="6"/>
    </row>
    <row r="772" ht="13.5" customHeight="1">
      <c r="D772" s="6"/>
    </row>
    <row r="773" ht="13.5" customHeight="1">
      <c r="D773" s="6"/>
    </row>
    <row r="774" ht="13.5" customHeight="1">
      <c r="D774" s="6"/>
    </row>
    <row r="775" ht="13.5" customHeight="1">
      <c r="D775" s="6"/>
    </row>
    <row r="776" ht="13.5" customHeight="1">
      <c r="D776" s="6"/>
    </row>
    <row r="777" ht="13.5" customHeight="1">
      <c r="D777" s="6"/>
    </row>
    <row r="778" ht="13.5" customHeight="1">
      <c r="D778" s="6"/>
    </row>
    <row r="779" ht="13.5" customHeight="1">
      <c r="D779" s="6"/>
    </row>
    <row r="780" ht="13.5" customHeight="1">
      <c r="D780" s="6"/>
    </row>
    <row r="781" ht="13.5" customHeight="1">
      <c r="D781" s="6"/>
    </row>
    <row r="782" ht="13.5" customHeight="1">
      <c r="D782" s="6"/>
    </row>
    <row r="783" ht="13.5" customHeight="1">
      <c r="D783" s="6"/>
    </row>
    <row r="784" ht="13.5" customHeight="1">
      <c r="D784" s="6"/>
    </row>
    <row r="785" ht="13.5" customHeight="1">
      <c r="D785" s="6"/>
    </row>
    <row r="786" ht="13.5" customHeight="1">
      <c r="D786" s="6"/>
    </row>
    <row r="787" ht="13.5" customHeight="1">
      <c r="D787" s="6"/>
    </row>
    <row r="788" ht="13.5" customHeight="1">
      <c r="D788" s="6"/>
    </row>
    <row r="789" ht="13.5" customHeight="1">
      <c r="D789" s="6"/>
    </row>
    <row r="790" ht="13.5" customHeight="1">
      <c r="D790" s="6"/>
    </row>
    <row r="791" ht="13.5" customHeight="1">
      <c r="D791" s="6"/>
    </row>
    <row r="792" ht="13.5" customHeight="1">
      <c r="D792" s="6"/>
    </row>
    <row r="793" ht="13.5" customHeight="1">
      <c r="D793" s="6"/>
    </row>
    <row r="794" ht="13.5" customHeight="1">
      <c r="D794" s="6"/>
    </row>
    <row r="795" ht="13.5" customHeight="1">
      <c r="D795" s="6"/>
    </row>
    <row r="796" ht="13.5" customHeight="1">
      <c r="D796" s="6"/>
    </row>
    <row r="797" ht="13.5" customHeight="1">
      <c r="D797" s="6"/>
    </row>
    <row r="798" ht="13.5" customHeight="1">
      <c r="D798" s="6"/>
    </row>
    <row r="799" ht="13.5" customHeight="1">
      <c r="D799" s="6"/>
    </row>
    <row r="800" ht="13.5" customHeight="1">
      <c r="D800" s="6"/>
    </row>
    <row r="801" ht="13.5" customHeight="1">
      <c r="D801" s="6"/>
    </row>
    <row r="802" ht="13.5" customHeight="1">
      <c r="D802" s="6"/>
    </row>
    <row r="803" ht="13.5" customHeight="1">
      <c r="D803" s="6"/>
    </row>
    <row r="804" ht="13.5" customHeight="1">
      <c r="D804" s="6"/>
    </row>
    <row r="805" ht="13.5" customHeight="1">
      <c r="D805" s="6"/>
    </row>
    <row r="806" ht="13.5" customHeight="1">
      <c r="D806" s="6"/>
    </row>
    <row r="807" ht="13.5" customHeight="1">
      <c r="D807" s="6"/>
    </row>
    <row r="808" ht="13.5" customHeight="1">
      <c r="D808" s="6"/>
    </row>
    <row r="809" ht="13.5" customHeight="1">
      <c r="D809" s="6"/>
    </row>
    <row r="810" ht="13.5" customHeight="1">
      <c r="D810" s="6"/>
    </row>
    <row r="811" ht="13.5" customHeight="1">
      <c r="D811" s="6"/>
    </row>
    <row r="812" ht="13.5" customHeight="1">
      <c r="D812" s="6"/>
    </row>
    <row r="813" ht="13.5" customHeight="1">
      <c r="D813" s="6"/>
    </row>
    <row r="814" ht="13.5" customHeight="1">
      <c r="D814" s="6"/>
    </row>
    <row r="815" ht="13.5" customHeight="1">
      <c r="D815" s="6"/>
    </row>
    <row r="816" ht="13.5" customHeight="1">
      <c r="D816" s="6"/>
    </row>
    <row r="817" ht="13.5" customHeight="1">
      <c r="D817" s="6"/>
    </row>
    <row r="818" ht="13.5" customHeight="1">
      <c r="D818" s="6"/>
    </row>
    <row r="819" ht="13.5" customHeight="1">
      <c r="D819" s="6"/>
    </row>
    <row r="820" ht="13.5" customHeight="1">
      <c r="D820" s="6"/>
    </row>
    <row r="821" ht="13.5" customHeight="1">
      <c r="D821" s="6"/>
    </row>
    <row r="822" ht="13.5" customHeight="1">
      <c r="D822" s="6"/>
    </row>
    <row r="823" ht="13.5" customHeight="1">
      <c r="D823" s="6"/>
    </row>
    <row r="824" ht="13.5" customHeight="1">
      <c r="D824" s="6"/>
    </row>
    <row r="825" ht="13.5" customHeight="1">
      <c r="D825" s="6"/>
    </row>
    <row r="826" ht="13.5" customHeight="1">
      <c r="D826" s="6"/>
    </row>
    <row r="827" ht="13.5" customHeight="1">
      <c r="D827" s="6"/>
    </row>
    <row r="828" ht="13.5" customHeight="1">
      <c r="D828" s="6"/>
    </row>
    <row r="829" ht="13.5" customHeight="1">
      <c r="D829" s="6"/>
    </row>
    <row r="830" ht="13.5" customHeight="1">
      <c r="D830" s="6"/>
    </row>
    <row r="831" ht="13.5" customHeight="1">
      <c r="D831" s="6"/>
    </row>
    <row r="832" ht="13.5" customHeight="1">
      <c r="D832" s="6"/>
    </row>
    <row r="833" ht="13.5" customHeight="1">
      <c r="D833" s="6"/>
    </row>
    <row r="834" ht="13.5" customHeight="1">
      <c r="D834" s="6"/>
    </row>
    <row r="835" ht="13.5" customHeight="1">
      <c r="D835" s="6"/>
    </row>
    <row r="836" ht="13.5" customHeight="1">
      <c r="D836" s="6"/>
    </row>
    <row r="837" ht="13.5" customHeight="1">
      <c r="D837" s="6"/>
    </row>
    <row r="838" ht="13.5" customHeight="1">
      <c r="D838" s="6"/>
    </row>
    <row r="839" ht="13.5" customHeight="1">
      <c r="D839" s="6"/>
    </row>
    <row r="840" ht="13.5" customHeight="1">
      <c r="D840" s="6"/>
    </row>
    <row r="841" ht="13.5" customHeight="1">
      <c r="D841" s="6"/>
    </row>
    <row r="842" ht="13.5" customHeight="1">
      <c r="D842" s="6"/>
    </row>
    <row r="843" ht="13.5" customHeight="1">
      <c r="D843" s="6"/>
    </row>
    <row r="844" ht="13.5" customHeight="1">
      <c r="D844" s="6"/>
    </row>
    <row r="845" ht="13.5" customHeight="1">
      <c r="D845" s="6"/>
    </row>
    <row r="846" ht="13.5" customHeight="1">
      <c r="D846" s="6"/>
    </row>
    <row r="847" ht="13.5" customHeight="1">
      <c r="D847" s="6"/>
    </row>
    <row r="848" ht="13.5" customHeight="1">
      <c r="D848" s="6"/>
    </row>
    <row r="849" ht="13.5" customHeight="1">
      <c r="D849" s="6"/>
    </row>
    <row r="850" ht="13.5" customHeight="1">
      <c r="D850" s="6"/>
    </row>
    <row r="851" ht="13.5" customHeight="1">
      <c r="D851" s="6"/>
    </row>
    <row r="852" ht="13.5" customHeight="1">
      <c r="D852" s="6"/>
    </row>
    <row r="853" ht="13.5" customHeight="1">
      <c r="D853" s="6"/>
    </row>
    <row r="854" ht="13.5" customHeight="1">
      <c r="D854" s="6"/>
    </row>
    <row r="855" ht="13.5" customHeight="1">
      <c r="D855" s="6"/>
    </row>
    <row r="856" ht="13.5" customHeight="1">
      <c r="D856" s="6"/>
    </row>
    <row r="857" ht="13.5" customHeight="1">
      <c r="D857" s="6"/>
    </row>
    <row r="858" ht="13.5" customHeight="1">
      <c r="D858" s="6"/>
    </row>
    <row r="859" ht="13.5" customHeight="1">
      <c r="D859" s="6"/>
    </row>
    <row r="860" ht="13.5" customHeight="1">
      <c r="D860" s="6"/>
    </row>
    <row r="861" ht="13.5" customHeight="1">
      <c r="D861" s="6"/>
    </row>
    <row r="862" ht="13.5" customHeight="1">
      <c r="D862" s="6"/>
    </row>
    <row r="863" ht="13.5" customHeight="1">
      <c r="D863" s="6"/>
    </row>
    <row r="864" ht="13.5" customHeight="1">
      <c r="D864" s="6"/>
    </row>
    <row r="865" ht="13.5" customHeight="1">
      <c r="D865" s="6"/>
    </row>
    <row r="866" ht="13.5" customHeight="1">
      <c r="D866" s="6"/>
    </row>
    <row r="867" ht="13.5" customHeight="1">
      <c r="D867" s="6"/>
    </row>
    <row r="868" ht="13.5" customHeight="1">
      <c r="D868" s="6"/>
    </row>
    <row r="869" ht="13.5" customHeight="1">
      <c r="D869" s="6"/>
    </row>
    <row r="870" ht="13.5" customHeight="1">
      <c r="D870" s="6"/>
    </row>
    <row r="871" ht="13.5" customHeight="1">
      <c r="D871" s="6"/>
    </row>
    <row r="872" ht="13.5" customHeight="1">
      <c r="D872" s="6"/>
    </row>
    <row r="873" ht="13.5" customHeight="1">
      <c r="D873" s="6"/>
    </row>
    <row r="874" ht="13.5" customHeight="1">
      <c r="D874" s="6"/>
    </row>
    <row r="875" ht="13.5" customHeight="1">
      <c r="D875" s="6"/>
    </row>
    <row r="876" ht="13.5" customHeight="1">
      <c r="D876" s="6"/>
    </row>
    <row r="877" ht="13.5" customHeight="1">
      <c r="D877" s="6"/>
    </row>
    <row r="878" ht="13.5" customHeight="1">
      <c r="D878" s="6"/>
    </row>
    <row r="879" ht="13.5" customHeight="1">
      <c r="D879" s="6"/>
    </row>
    <row r="880" ht="13.5" customHeight="1">
      <c r="D880" s="6"/>
    </row>
    <row r="881" ht="13.5" customHeight="1">
      <c r="D881" s="6"/>
    </row>
    <row r="882" ht="13.5" customHeight="1">
      <c r="D882" s="6"/>
    </row>
    <row r="883" ht="13.5" customHeight="1">
      <c r="D883" s="6"/>
    </row>
    <row r="884" ht="13.5" customHeight="1">
      <c r="D884" s="6"/>
    </row>
    <row r="885" ht="13.5" customHeight="1">
      <c r="D885" s="6"/>
    </row>
    <row r="886" ht="13.5" customHeight="1">
      <c r="D886" s="6"/>
    </row>
    <row r="887" ht="13.5" customHeight="1">
      <c r="D887" s="6"/>
    </row>
    <row r="888" ht="13.5" customHeight="1">
      <c r="D888" s="6"/>
    </row>
    <row r="889" ht="13.5" customHeight="1">
      <c r="D889" s="6"/>
    </row>
    <row r="890" ht="13.5" customHeight="1">
      <c r="D890" s="6"/>
    </row>
    <row r="891" ht="13.5" customHeight="1">
      <c r="D891" s="6"/>
    </row>
    <row r="892" ht="13.5" customHeight="1">
      <c r="D892" s="6"/>
    </row>
    <row r="893" ht="13.5" customHeight="1">
      <c r="D893" s="6"/>
    </row>
    <row r="894" ht="13.5" customHeight="1">
      <c r="D894" s="6"/>
    </row>
    <row r="895" ht="13.5" customHeight="1">
      <c r="D895" s="6"/>
    </row>
    <row r="896" ht="13.5" customHeight="1">
      <c r="D896" s="6"/>
    </row>
    <row r="897" ht="13.5" customHeight="1">
      <c r="D897" s="6"/>
    </row>
    <row r="898" ht="13.5" customHeight="1">
      <c r="D898" s="6"/>
    </row>
    <row r="899" ht="13.5" customHeight="1">
      <c r="D899" s="6"/>
    </row>
    <row r="900" ht="13.5" customHeight="1">
      <c r="D900" s="6"/>
    </row>
    <row r="901" ht="13.5" customHeight="1">
      <c r="D901" s="6"/>
    </row>
    <row r="902" ht="13.5" customHeight="1">
      <c r="D902" s="6"/>
    </row>
    <row r="903" ht="13.5" customHeight="1">
      <c r="D903" s="6"/>
    </row>
    <row r="904" ht="13.5" customHeight="1">
      <c r="D904" s="6"/>
    </row>
    <row r="905" ht="13.5" customHeight="1">
      <c r="D905" s="6"/>
    </row>
    <row r="906" ht="13.5" customHeight="1">
      <c r="D906" s="6"/>
    </row>
    <row r="907" ht="13.5" customHeight="1">
      <c r="D907" s="6"/>
    </row>
    <row r="908" ht="13.5" customHeight="1">
      <c r="D908" s="6"/>
    </row>
    <row r="909" ht="13.5" customHeight="1">
      <c r="D909" s="6"/>
    </row>
    <row r="910" ht="13.5" customHeight="1">
      <c r="D910" s="6"/>
    </row>
    <row r="911" ht="13.5" customHeight="1">
      <c r="D911" s="6"/>
    </row>
    <row r="912" ht="13.5" customHeight="1">
      <c r="D912" s="6"/>
    </row>
    <row r="913" ht="13.5" customHeight="1">
      <c r="D913" s="6"/>
    </row>
    <row r="914" ht="13.5" customHeight="1">
      <c r="D914" s="6"/>
    </row>
    <row r="915" ht="13.5" customHeight="1">
      <c r="D915" s="6"/>
    </row>
    <row r="916" ht="13.5" customHeight="1">
      <c r="D916" s="6"/>
    </row>
    <row r="917" ht="13.5" customHeight="1">
      <c r="D917" s="6"/>
    </row>
    <row r="918" ht="13.5" customHeight="1">
      <c r="D918" s="6"/>
    </row>
    <row r="919" ht="13.5" customHeight="1">
      <c r="D919" s="6"/>
    </row>
    <row r="920" ht="13.5" customHeight="1">
      <c r="D920" s="6"/>
    </row>
    <row r="921" ht="13.5" customHeight="1">
      <c r="D921" s="6"/>
    </row>
    <row r="922" ht="13.5" customHeight="1">
      <c r="D922" s="6"/>
    </row>
    <row r="923" ht="13.5" customHeight="1">
      <c r="D923" s="6"/>
    </row>
    <row r="924" ht="13.5" customHeight="1">
      <c r="D924" s="6"/>
    </row>
    <row r="925" ht="13.5" customHeight="1">
      <c r="D925" s="6"/>
    </row>
    <row r="926" ht="13.5" customHeight="1">
      <c r="D926" s="6"/>
    </row>
    <row r="927" ht="13.5" customHeight="1">
      <c r="D927" s="6"/>
    </row>
    <row r="928" ht="13.5" customHeight="1">
      <c r="D928" s="6"/>
    </row>
    <row r="929" ht="13.5" customHeight="1">
      <c r="D929" s="6"/>
    </row>
    <row r="930" ht="13.5" customHeight="1">
      <c r="D930" s="6"/>
    </row>
    <row r="931" ht="13.5" customHeight="1">
      <c r="D931" s="6"/>
    </row>
    <row r="932" ht="13.5" customHeight="1">
      <c r="D932" s="6"/>
    </row>
    <row r="933" ht="13.5" customHeight="1">
      <c r="D933" s="6"/>
    </row>
    <row r="934" ht="13.5" customHeight="1">
      <c r="D934" s="6"/>
    </row>
    <row r="935" ht="13.5" customHeight="1">
      <c r="D935" s="6"/>
    </row>
    <row r="936" ht="13.5" customHeight="1">
      <c r="D936" s="6"/>
    </row>
    <row r="937" ht="13.5" customHeight="1">
      <c r="D937" s="6"/>
    </row>
    <row r="938" ht="13.5" customHeight="1">
      <c r="D938" s="6"/>
    </row>
    <row r="939" ht="13.5" customHeight="1">
      <c r="D939" s="6"/>
    </row>
    <row r="940" ht="13.5" customHeight="1">
      <c r="D940" s="6"/>
    </row>
    <row r="941" ht="13.5" customHeight="1">
      <c r="D941" s="6"/>
    </row>
    <row r="942" ht="13.5" customHeight="1">
      <c r="D942" s="6"/>
    </row>
    <row r="943" ht="13.5" customHeight="1">
      <c r="D943" s="6"/>
    </row>
    <row r="944" ht="13.5" customHeight="1">
      <c r="D944" s="6"/>
    </row>
    <row r="945" ht="13.5" customHeight="1">
      <c r="D945" s="6"/>
    </row>
    <row r="946" ht="13.5" customHeight="1">
      <c r="D946" s="6"/>
    </row>
    <row r="947" ht="13.5" customHeight="1">
      <c r="D947" s="6"/>
    </row>
    <row r="948" ht="13.5" customHeight="1">
      <c r="D948" s="6"/>
    </row>
    <row r="949" ht="13.5" customHeight="1">
      <c r="D949" s="6"/>
    </row>
    <row r="950" ht="13.5" customHeight="1">
      <c r="D950" s="6"/>
    </row>
    <row r="951" ht="13.5" customHeight="1">
      <c r="D951" s="6"/>
    </row>
    <row r="952" ht="13.5" customHeight="1">
      <c r="D952" s="6"/>
    </row>
    <row r="953" ht="13.5" customHeight="1">
      <c r="D953" s="6"/>
    </row>
    <row r="954" ht="13.5" customHeight="1">
      <c r="D954" s="6"/>
    </row>
    <row r="955" ht="13.5" customHeight="1">
      <c r="D955" s="6"/>
    </row>
    <row r="956" ht="13.5" customHeight="1">
      <c r="D956" s="6"/>
    </row>
    <row r="957" ht="13.5" customHeight="1">
      <c r="D957" s="6"/>
    </row>
    <row r="958" ht="13.5" customHeight="1">
      <c r="D958" s="6"/>
    </row>
    <row r="959" ht="13.5" customHeight="1">
      <c r="D959" s="6"/>
    </row>
    <row r="960" ht="13.5" customHeight="1">
      <c r="D960" s="6"/>
    </row>
    <row r="961" ht="13.5" customHeight="1">
      <c r="D961" s="6"/>
    </row>
    <row r="962" ht="13.5" customHeight="1">
      <c r="D962" s="6"/>
    </row>
    <row r="963" ht="13.5" customHeight="1">
      <c r="D963" s="6"/>
    </row>
    <row r="964" ht="13.5" customHeight="1">
      <c r="D964" s="6"/>
    </row>
    <row r="965" ht="13.5" customHeight="1">
      <c r="D965" s="6"/>
    </row>
    <row r="966" ht="13.5" customHeight="1">
      <c r="D966" s="6"/>
    </row>
    <row r="967" ht="13.5" customHeight="1">
      <c r="D967" s="6"/>
    </row>
    <row r="968" ht="13.5" customHeight="1">
      <c r="D968" s="6"/>
    </row>
    <row r="969" ht="13.5" customHeight="1">
      <c r="D969" s="6"/>
    </row>
    <row r="970" ht="13.5" customHeight="1">
      <c r="D970" s="6"/>
    </row>
    <row r="971" ht="13.5" customHeight="1">
      <c r="D971" s="6"/>
    </row>
    <row r="972" ht="13.5" customHeight="1">
      <c r="D972" s="6"/>
    </row>
    <row r="973" ht="13.5" customHeight="1">
      <c r="D973" s="6"/>
    </row>
    <row r="974" ht="13.5" customHeight="1">
      <c r="D974" s="6"/>
    </row>
    <row r="975" ht="13.5" customHeight="1">
      <c r="D975" s="6"/>
    </row>
    <row r="976" ht="13.5" customHeight="1">
      <c r="D976" s="6"/>
    </row>
    <row r="977" ht="13.5" customHeight="1">
      <c r="D977" s="6"/>
    </row>
    <row r="978" ht="13.5" customHeight="1">
      <c r="D978" s="6"/>
    </row>
    <row r="979" ht="13.5" customHeight="1">
      <c r="D979" s="6"/>
    </row>
    <row r="980" ht="13.5" customHeight="1">
      <c r="D980" s="6"/>
    </row>
    <row r="981" ht="13.5" customHeight="1">
      <c r="D981" s="6"/>
    </row>
    <row r="982" ht="13.5" customHeight="1">
      <c r="D982" s="6"/>
    </row>
    <row r="983" ht="13.5" customHeight="1">
      <c r="D983" s="6"/>
    </row>
    <row r="984" ht="13.5" customHeight="1">
      <c r="D984" s="6"/>
    </row>
    <row r="985" ht="13.5" customHeight="1">
      <c r="D985" s="6"/>
    </row>
    <row r="986" ht="13.5" customHeight="1">
      <c r="D986" s="6"/>
    </row>
    <row r="987" ht="13.5" customHeight="1">
      <c r="D987" s="6"/>
    </row>
    <row r="988" ht="13.5" customHeight="1">
      <c r="D988" s="6"/>
    </row>
    <row r="989" ht="13.5" customHeight="1">
      <c r="D989" s="6"/>
    </row>
    <row r="990" ht="13.5" customHeight="1">
      <c r="D990" s="6"/>
    </row>
    <row r="991" ht="13.5" customHeight="1">
      <c r="D991" s="6"/>
    </row>
    <row r="992" ht="13.5" customHeight="1">
      <c r="D992" s="6"/>
    </row>
    <row r="993" ht="13.5" customHeight="1">
      <c r="D993" s="6"/>
    </row>
    <row r="994" ht="13.5" customHeight="1">
      <c r="D994" s="6"/>
    </row>
    <row r="995" ht="13.5" customHeight="1">
      <c r="D995" s="6"/>
    </row>
    <row r="996" ht="13.5" customHeight="1">
      <c r="D996" s="6"/>
    </row>
    <row r="997" ht="13.5" customHeight="1">
      <c r="D997" s="6"/>
    </row>
    <row r="998" ht="13.5" customHeight="1">
      <c r="D998" s="6"/>
    </row>
    <row r="999" ht="13.5" customHeight="1">
      <c r="D999" s="6"/>
    </row>
    <row r="1000" ht="13.5" customHeight="1">
      <c r="D1000" s="6"/>
    </row>
  </sheetData>
  <mergeCells count="8">
    <mergeCell ref="A1:G1"/>
    <mergeCell ref="I1:O1"/>
    <mergeCell ref="A2:B2"/>
    <mergeCell ref="I2:J2"/>
    <mergeCell ref="A3:G3"/>
    <mergeCell ref="I3:O3"/>
    <mergeCell ref="I5:K5"/>
    <mergeCell ref="M5:O5"/>
  </mergeCells>
  <printOptions horizontalCentered="1" verticalCentered="1"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8.57"/>
    <col customWidth="1" min="3" max="3" width="9.57"/>
    <col customWidth="1" min="4" max="4" width="4.57"/>
    <col customWidth="1" min="5" max="5" width="20.57"/>
    <col customWidth="1" min="6" max="6" width="8.57"/>
    <col customWidth="1" min="7" max="7" width="9.57"/>
    <col customWidth="1" min="8" max="8" width="8.71"/>
    <col customWidth="1" min="9" max="9" width="20.57"/>
    <col customWidth="1" min="10" max="10" width="8.57"/>
    <col customWidth="1" min="11" max="11" width="9.57"/>
    <col customWidth="1" min="12" max="12" width="4.57"/>
    <col customWidth="1" min="13" max="13" width="20.57"/>
    <col customWidth="1" min="14" max="14" width="8.57"/>
    <col customWidth="1" min="15" max="15" width="9.57"/>
    <col customWidth="1" min="16" max="26" width="8.71"/>
  </cols>
  <sheetData>
    <row r="1" ht="14.25" customHeight="1">
      <c r="A1" s="66" t="s">
        <v>188</v>
      </c>
      <c r="B1" s="43"/>
      <c r="C1" s="43"/>
      <c r="D1" s="43"/>
      <c r="E1" s="43"/>
      <c r="F1" s="43"/>
      <c r="G1" s="44"/>
      <c r="H1" s="9"/>
      <c r="I1" s="66" t="s">
        <v>188</v>
      </c>
      <c r="J1" s="43"/>
      <c r="K1" s="43"/>
      <c r="L1" s="43"/>
      <c r="M1" s="43"/>
      <c r="N1" s="43"/>
      <c r="O1" s="44"/>
    </row>
    <row r="2" ht="14.25" customHeight="1">
      <c r="A2" s="67" t="s">
        <v>189</v>
      </c>
      <c r="B2" s="44"/>
      <c r="C2" s="68">
        <v>43831.0</v>
      </c>
      <c r="D2" s="69"/>
      <c r="E2" s="70" t="s">
        <v>190</v>
      </c>
      <c r="F2" s="68">
        <v>43831.0</v>
      </c>
      <c r="G2" s="71"/>
      <c r="H2" s="9"/>
      <c r="I2" s="72" t="s">
        <v>189</v>
      </c>
      <c r="J2" s="73"/>
      <c r="K2" s="74">
        <v>43831.0</v>
      </c>
      <c r="L2" s="75"/>
      <c r="M2" s="76" t="s">
        <v>190</v>
      </c>
      <c r="N2" s="74">
        <v>43831.0</v>
      </c>
      <c r="O2" s="77"/>
    </row>
    <row r="3" ht="14.25" customHeight="1">
      <c r="A3" s="66" t="s">
        <v>191</v>
      </c>
      <c r="B3" s="43"/>
      <c r="C3" s="43"/>
      <c r="D3" s="43"/>
      <c r="E3" s="43"/>
      <c r="F3" s="43"/>
      <c r="G3" s="44"/>
      <c r="H3" s="9"/>
      <c r="I3" s="78" t="s">
        <v>192</v>
      </c>
      <c r="J3" s="79"/>
      <c r="K3" s="79"/>
      <c r="L3" s="79"/>
      <c r="M3" s="79"/>
      <c r="N3" s="79"/>
      <c r="O3" s="80"/>
    </row>
    <row r="4" ht="14.25" customHeight="1">
      <c r="A4" s="81" t="s">
        <v>237</v>
      </c>
      <c r="B4" s="43"/>
      <c r="C4" s="43"/>
      <c r="D4" s="43"/>
      <c r="E4" s="43"/>
      <c r="F4" s="43"/>
      <c r="G4" s="44"/>
      <c r="H4" s="9"/>
      <c r="I4" s="82" t="s">
        <v>237</v>
      </c>
      <c r="J4" s="79"/>
      <c r="K4" s="79"/>
      <c r="L4" s="79"/>
      <c r="M4" s="79"/>
      <c r="N4" s="79"/>
      <c r="O4" s="80"/>
    </row>
    <row r="5" ht="14.25" customHeight="1">
      <c r="A5" s="83"/>
      <c r="B5" s="84"/>
      <c r="C5" s="84"/>
      <c r="D5" s="84"/>
      <c r="E5" s="84"/>
      <c r="F5" s="84"/>
      <c r="G5" s="85" t="s">
        <v>193</v>
      </c>
      <c r="H5" s="9"/>
      <c r="I5" s="86" t="s">
        <v>194</v>
      </c>
      <c r="J5" s="79"/>
      <c r="K5" s="79"/>
      <c r="L5" s="79"/>
      <c r="M5" s="79"/>
      <c r="N5" s="79"/>
      <c r="O5" s="80"/>
    </row>
    <row r="6" ht="14.25" customHeight="1">
      <c r="A6" s="87"/>
      <c r="B6" s="87"/>
      <c r="C6" s="87"/>
      <c r="D6" s="75"/>
      <c r="E6" s="87"/>
      <c r="F6" s="87"/>
      <c r="G6" s="87"/>
      <c r="H6" s="9"/>
      <c r="I6" s="78" t="s">
        <v>195</v>
      </c>
      <c r="J6" s="79"/>
      <c r="K6" s="80"/>
      <c r="L6" s="88"/>
      <c r="M6" s="78" t="s">
        <v>196</v>
      </c>
      <c r="N6" s="79"/>
      <c r="O6" s="80"/>
    </row>
    <row r="7" ht="14.25" customHeight="1">
      <c r="A7" s="89" t="s">
        <v>197</v>
      </c>
      <c r="B7" s="90" t="s">
        <v>198</v>
      </c>
      <c r="C7" s="90" t="s">
        <v>199</v>
      </c>
      <c r="D7" s="91">
        <v>1.0</v>
      </c>
      <c r="E7" s="89" t="s">
        <v>200</v>
      </c>
      <c r="F7" s="90" t="s">
        <v>198</v>
      </c>
      <c r="G7" s="90" t="s">
        <v>199</v>
      </c>
      <c r="H7" s="9"/>
      <c r="I7" s="88"/>
      <c r="J7" s="92" t="s">
        <v>198</v>
      </c>
      <c r="K7" s="92" t="s">
        <v>199</v>
      </c>
      <c r="L7" s="93">
        <v>1.0</v>
      </c>
      <c r="M7" s="77"/>
      <c r="N7" s="90" t="s">
        <v>198</v>
      </c>
      <c r="O7" s="90" t="s">
        <v>199</v>
      </c>
    </row>
    <row r="8" ht="14.25" customHeight="1">
      <c r="A8" s="91" t="s">
        <v>48</v>
      </c>
      <c r="B8" s="91">
        <v>1010.0</v>
      </c>
      <c r="C8" s="94">
        <v>1288192.0</v>
      </c>
      <c r="D8" s="91">
        <v>2.0</v>
      </c>
      <c r="E8" s="91" t="s">
        <v>201</v>
      </c>
      <c r="F8" s="91">
        <v>2110.0</v>
      </c>
      <c r="G8" s="94">
        <v>50000.0</v>
      </c>
      <c r="H8" s="9"/>
      <c r="I8" s="95" t="s">
        <v>202</v>
      </c>
      <c r="J8" s="91"/>
      <c r="K8" s="94">
        <v>1033500.0</v>
      </c>
      <c r="L8" s="91">
        <v>2.0</v>
      </c>
      <c r="M8" s="88"/>
      <c r="N8" s="88"/>
      <c r="O8" s="88"/>
    </row>
    <row r="9" ht="14.25" customHeight="1">
      <c r="A9" s="91" t="s">
        <v>52</v>
      </c>
      <c r="B9" s="91">
        <v>1110.0</v>
      </c>
      <c r="C9" s="94">
        <v>150000.0</v>
      </c>
      <c r="D9" s="91">
        <v>3.0</v>
      </c>
      <c r="E9" s="91" t="s">
        <v>203</v>
      </c>
      <c r="F9" s="91">
        <v>2130.0</v>
      </c>
      <c r="G9" s="96">
        <v>1642900.0</v>
      </c>
      <c r="H9" s="9"/>
      <c r="I9" s="97" t="s">
        <v>204</v>
      </c>
      <c r="J9" s="80"/>
      <c r="K9" s="94">
        <v>76400.0</v>
      </c>
      <c r="L9" s="91">
        <v>3.0</v>
      </c>
      <c r="M9" s="88"/>
      <c r="N9" s="88"/>
      <c r="O9" s="88"/>
    </row>
    <row r="10" ht="14.25" customHeight="1">
      <c r="A10" s="98" t="s">
        <v>205</v>
      </c>
      <c r="B10" s="91"/>
      <c r="C10" s="94">
        <f>C8+C9</f>
        <v>1438192</v>
      </c>
      <c r="D10" s="91">
        <v>4.0</v>
      </c>
      <c r="E10" s="91" t="s">
        <v>206</v>
      </c>
      <c r="F10" s="91">
        <v>2150.0</v>
      </c>
      <c r="G10" s="94">
        <v>92000.0</v>
      </c>
      <c r="H10" s="9"/>
      <c r="I10" s="88"/>
      <c r="J10" s="91"/>
      <c r="K10" s="94"/>
      <c r="L10" s="91">
        <v>4.0</v>
      </c>
      <c r="M10" s="88"/>
      <c r="N10" s="88"/>
      <c r="O10" s="88"/>
    </row>
    <row r="11" ht="14.25" customHeight="1">
      <c r="A11" s="91"/>
      <c r="B11" s="91"/>
      <c r="C11" s="94"/>
      <c r="D11" s="91">
        <v>5.0</v>
      </c>
      <c r="E11" s="91"/>
      <c r="F11" s="91"/>
      <c r="G11" s="94"/>
      <c r="H11" s="9"/>
      <c r="I11" s="99" t="s">
        <v>207</v>
      </c>
      <c r="J11" s="80"/>
      <c r="K11" s="94"/>
      <c r="L11" s="91">
        <v>5.0</v>
      </c>
      <c r="M11" s="88"/>
      <c r="N11" s="88"/>
      <c r="O11" s="88"/>
    </row>
    <row r="12" ht="14.25" customHeight="1">
      <c r="A12" s="89" t="s">
        <v>208</v>
      </c>
      <c r="B12" s="91"/>
      <c r="C12" s="94"/>
      <c r="D12" s="91">
        <v>6.0</v>
      </c>
      <c r="E12" s="98" t="s">
        <v>209</v>
      </c>
      <c r="F12" s="91"/>
      <c r="G12" s="94">
        <f>G8+G9+G10</f>
        <v>1784900</v>
      </c>
      <c r="H12" s="9"/>
      <c r="I12" s="88" t="s">
        <v>90</v>
      </c>
      <c r="J12" s="91">
        <v>6010.0</v>
      </c>
      <c r="K12" s="94">
        <v>15000.0</v>
      </c>
      <c r="L12" s="91">
        <v>6.0</v>
      </c>
      <c r="M12" s="88"/>
      <c r="N12" s="88"/>
      <c r="O12" s="88"/>
    </row>
    <row r="13" ht="14.25" customHeight="1">
      <c r="A13" s="91" t="s">
        <v>210</v>
      </c>
      <c r="B13" s="91">
        <v>1210.0</v>
      </c>
      <c r="C13" s="94">
        <v>21500.0</v>
      </c>
      <c r="D13" s="91">
        <v>7.0</v>
      </c>
      <c r="E13" s="91"/>
      <c r="F13" s="91"/>
      <c r="G13" s="94"/>
      <c r="H13" s="9"/>
      <c r="I13" s="88"/>
      <c r="J13" s="91"/>
      <c r="K13" s="94"/>
      <c r="L13" s="91">
        <v>7.0</v>
      </c>
      <c r="M13" s="88"/>
      <c r="N13" s="88"/>
      <c r="O13" s="88"/>
    </row>
    <row r="14" ht="14.25" customHeight="1">
      <c r="A14" s="91" t="s">
        <v>119</v>
      </c>
      <c r="B14" s="91">
        <v>1220.0</v>
      </c>
      <c r="C14" s="94">
        <v>16500.0</v>
      </c>
      <c r="D14" s="91">
        <v>8.0</v>
      </c>
      <c r="E14" s="90" t="s">
        <v>211</v>
      </c>
      <c r="F14" s="91"/>
      <c r="G14" s="94"/>
      <c r="H14" s="9"/>
      <c r="I14" s="100" t="s">
        <v>212</v>
      </c>
      <c r="J14" s="91"/>
      <c r="K14" s="94"/>
      <c r="L14" s="91">
        <v>8.0</v>
      </c>
      <c r="M14" s="88"/>
      <c r="N14" s="88"/>
      <c r="O14" s="88"/>
    </row>
    <row r="15" ht="14.25" customHeight="1">
      <c r="A15" s="98" t="s">
        <v>213</v>
      </c>
      <c r="B15" s="91"/>
      <c r="C15" s="94">
        <f>C13+C14</f>
        <v>38000</v>
      </c>
      <c r="D15" s="91">
        <v>9.0</v>
      </c>
      <c r="E15" s="91" t="s">
        <v>214</v>
      </c>
      <c r="F15" s="91">
        <v>2710.0</v>
      </c>
      <c r="G15" s="94">
        <v>400459.0</v>
      </c>
      <c r="H15" s="9"/>
      <c r="I15" s="88" t="s">
        <v>215</v>
      </c>
      <c r="J15" s="91">
        <v>6210.0</v>
      </c>
      <c r="K15" s="94">
        <v>1000.0</v>
      </c>
      <c r="L15" s="91">
        <v>9.0</v>
      </c>
      <c r="M15" s="88"/>
      <c r="N15" s="88"/>
      <c r="O15" s="88"/>
    </row>
    <row r="16" ht="14.25" customHeight="1">
      <c r="A16" s="91"/>
      <c r="B16" s="91"/>
      <c r="C16" s="94"/>
      <c r="D16" s="91">
        <v>10.0</v>
      </c>
      <c r="E16" s="91"/>
      <c r="F16" s="91"/>
      <c r="G16" s="94"/>
      <c r="H16" s="9"/>
      <c r="I16" s="88" t="s">
        <v>216</v>
      </c>
      <c r="J16" s="91">
        <v>6220.0</v>
      </c>
      <c r="K16" s="94">
        <v>9000.0</v>
      </c>
      <c r="L16" s="91">
        <v>10.0</v>
      </c>
      <c r="M16" s="88"/>
      <c r="N16" s="88"/>
      <c r="O16" s="88"/>
    </row>
    <row r="17" ht="14.25" customHeight="1">
      <c r="A17" s="89" t="s">
        <v>217</v>
      </c>
      <c r="B17" s="91"/>
      <c r="C17" s="94"/>
      <c r="D17" s="91">
        <v>11.0</v>
      </c>
      <c r="E17" s="98" t="s">
        <v>218</v>
      </c>
      <c r="F17" s="91"/>
      <c r="G17" s="94">
        <f>G12+G15</f>
        <v>2185359</v>
      </c>
      <c r="H17" s="9"/>
      <c r="I17" s="88"/>
      <c r="J17" s="88"/>
      <c r="K17" s="94"/>
      <c r="L17" s="91">
        <v>11.0</v>
      </c>
      <c r="M17" s="88"/>
      <c r="N17" s="88"/>
      <c r="O17" s="88"/>
    </row>
    <row r="18" ht="14.25" customHeight="1">
      <c r="A18" s="91" t="s">
        <v>219</v>
      </c>
      <c r="B18" s="91">
        <v>1310.0</v>
      </c>
      <c r="C18" s="94">
        <v>1617900.0</v>
      </c>
      <c r="D18" s="91">
        <v>12.0</v>
      </c>
      <c r="E18" s="91"/>
      <c r="F18" s="91"/>
      <c r="G18" s="94"/>
      <c r="H18" s="9"/>
      <c r="I18" s="88"/>
      <c r="J18" s="91"/>
      <c r="K18" s="94"/>
      <c r="L18" s="91">
        <v>12.0</v>
      </c>
      <c r="M18" s="88"/>
      <c r="N18" s="88"/>
      <c r="O18" s="88"/>
    </row>
    <row r="19" ht="14.25" customHeight="1">
      <c r="A19" s="91" t="s">
        <v>220</v>
      </c>
      <c r="B19" s="91">
        <v>1320.0</v>
      </c>
      <c r="C19" s="94">
        <v>400000.0</v>
      </c>
      <c r="D19" s="91">
        <v>13.0</v>
      </c>
      <c r="E19" s="89" t="s">
        <v>221</v>
      </c>
      <c r="F19" s="91"/>
      <c r="G19" s="94"/>
      <c r="H19" s="9"/>
      <c r="I19" s="100" t="s">
        <v>222</v>
      </c>
      <c r="J19" s="91"/>
      <c r="K19" s="94"/>
      <c r="L19" s="91">
        <v>13.0</v>
      </c>
      <c r="M19" s="88"/>
      <c r="N19" s="88"/>
      <c r="O19" s="88"/>
    </row>
    <row r="20" ht="14.25" customHeight="1">
      <c r="A20" s="98" t="s">
        <v>223</v>
      </c>
      <c r="B20" s="91"/>
      <c r="C20" s="94">
        <f>C18+C19</f>
        <v>2017900</v>
      </c>
      <c r="D20" s="91">
        <v>14.0</v>
      </c>
      <c r="E20" s="91"/>
      <c r="F20" s="91"/>
      <c r="G20" s="94"/>
      <c r="H20" s="9"/>
      <c r="I20" s="88" t="s">
        <v>224</v>
      </c>
      <c r="J20" s="91">
        <v>7020.0</v>
      </c>
      <c r="K20" s="94">
        <v>6000.0</v>
      </c>
      <c r="L20" s="91">
        <v>14.0</v>
      </c>
      <c r="M20" s="88"/>
      <c r="N20" s="88"/>
      <c r="O20" s="88"/>
    </row>
    <row r="21" ht="14.25" customHeight="1">
      <c r="A21" s="91"/>
      <c r="B21" s="91"/>
      <c r="C21" s="94"/>
      <c r="D21" s="91">
        <v>15.0</v>
      </c>
      <c r="E21" s="91" t="s">
        <v>76</v>
      </c>
      <c r="F21" s="91">
        <v>3300.0</v>
      </c>
      <c r="G21" s="94">
        <v>1000000.0</v>
      </c>
      <c r="H21" s="9"/>
      <c r="I21" s="88" t="s">
        <v>225</v>
      </c>
      <c r="J21" s="91">
        <v>7030.0</v>
      </c>
      <c r="K21" s="94">
        <v>1667.0</v>
      </c>
      <c r="L21" s="91">
        <v>15.0</v>
      </c>
      <c r="M21" s="88"/>
      <c r="N21" s="88"/>
      <c r="O21" s="88"/>
    </row>
    <row r="22" ht="14.25" customHeight="1">
      <c r="A22" s="98" t="s">
        <v>226</v>
      </c>
      <c r="B22" s="91"/>
      <c r="C22" s="94">
        <f>C10+C15+C20</f>
        <v>3494092</v>
      </c>
      <c r="D22" s="91">
        <v>16.0</v>
      </c>
      <c r="E22" s="91" t="s">
        <v>79</v>
      </c>
      <c r="F22" s="91">
        <v>3900.0</v>
      </c>
      <c r="G22" s="94">
        <v>262500.0</v>
      </c>
      <c r="H22" s="9"/>
      <c r="I22" s="88"/>
      <c r="J22" s="91"/>
      <c r="K22" s="94"/>
      <c r="L22" s="91">
        <v>16.0</v>
      </c>
      <c r="M22" s="88"/>
      <c r="N22" s="88"/>
      <c r="O22" s="88"/>
    </row>
    <row r="23" ht="14.25" customHeight="1">
      <c r="A23" s="91"/>
      <c r="B23" s="91"/>
      <c r="C23" s="94"/>
      <c r="D23" s="91">
        <v>17.0</v>
      </c>
      <c r="E23" s="91"/>
      <c r="F23" s="91"/>
      <c r="G23" s="94"/>
      <c r="H23" s="9"/>
      <c r="I23" s="95" t="s">
        <v>227</v>
      </c>
      <c r="J23" s="91"/>
      <c r="K23" s="94">
        <f>K12+K15+K16+K20+K21</f>
        <v>32667</v>
      </c>
      <c r="L23" s="91">
        <v>17.0</v>
      </c>
      <c r="M23" s="88"/>
      <c r="N23" s="88"/>
      <c r="O23" s="88"/>
    </row>
    <row r="24" ht="14.25" customHeight="1">
      <c r="A24" s="89" t="s">
        <v>228</v>
      </c>
      <c r="B24" s="91"/>
      <c r="C24" s="94"/>
      <c r="D24" s="91">
        <v>18.0</v>
      </c>
      <c r="E24" s="89" t="s">
        <v>229</v>
      </c>
      <c r="F24" s="91"/>
      <c r="G24" s="94"/>
      <c r="H24" s="9"/>
      <c r="I24" s="88"/>
      <c r="J24" s="91"/>
      <c r="K24" s="94"/>
      <c r="L24" s="91">
        <v>18.0</v>
      </c>
      <c r="M24" s="88"/>
      <c r="N24" s="88"/>
      <c r="O24" s="88"/>
    </row>
    <row r="25" ht="14.25" customHeight="1">
      <c r="A25" s="91" t="s">
        <v>62</v>
      </c>
      <c r="B25" s="91">
        <v>1510.0</v>
      </c>
      <c r="C25" s="94">
        <v>17500.0</v>
      </c>
      <c r="D25" s="91">
        <v>19.0</v>
      </c>
      <c r="E25" s="91" t="s">
        <v>230</v>
      </c>
      <c r="F25" s="91"/>
      <c r="G25" s="94">
        <f>K29</f>
        <v>63733</v>
      </c>
      <c r="H25" s="9"/>
      <c r="I25" s="95" t="s">
        <v>231</v>
      </c>
      <c r="J25" s="91"/>
      <c r="K25" s="94">
        <f>K9-K23</f>
        <v>43733</v>
      </c>
      <c r="L25" s="91">
        <v>19.0</v>
      </c>
      <c r="M25" s="88"/>
      <c r="N25" s="88"/>
      <c r="O25" s="88"/>
    </row>
    <row r="26" ht="14.25" customHeight="1">
      <c r="A26" s="91"/>
      <c r="B26" s="91"/>
      <c r="C26" s="94"/>
      <c r="D26" s="91">
        <v>20.0</v>
      </c>
      <c r="E26" s="91"/>
      <c r="F26" s="91"/>
      <c r="G26" s="94"/>
      <c r="H26" s="9"/>
      <c r="I26" s="88"/>
      <c r="J26" s="91"/>
      <c r="K26" s="94"/>
      <c r="L26" s="91">
        <v>20.0</v>
      </c>
      <c r="M26" s="88"/>
      <c r="N26" s="88"/>
      <c r="O26" s="88"/>
    </row>
    <row r="27" ht="14.25" customHeight="1">
      <c r="A27" s="88"/>
      <c r="B27" s="91"/>
      <c r="C27" s="94"/>
      <c r="D27" s="91">
        <v>21.0</v>
      </c>
      <c r="E27" s="98" t="s">
        <v>232</v>
      </c>
      <c r="F27" s="91"/>
      <c r="G27" s="94">
        <f>G21+G22+G25</f>
        <v>1326233</v>
      </c>
      <c r="H27" s="9"/>
      <c r="I27" s="88" t="s">
        <v>233</v>
      </c>
      <c r="J27" s="91"/>
      <c r="K27" s="94">
        <v>20000.0</v>
      </c>
      <c r="L27" s="91">
        <v>21.0</v>
      </c>
      <c r="M27" s="88"/>
      <c r="N27" s="88"/>
      <c r="O27" s="88"/>
    </row>
    <row r="28" ht="14.25" customHeight="1">
      <c r="A28" s="88"/>
      <c r="B28" s="88"/>
      <c r="C28" s="88"/>
      <c r="D28" s="91">
        <v>22.0</v>
      </c>
      <c r="E28" s="88"/>
      <c r="F28" s="88"/>
      <c r="G28" s="88"/>
      <c r="H28" s="9"/>
      <c r="I28" s="88"/>
      <c r="J28" s="91"/>
      <c r="K28" s="94"/>
      <c r="L28" s="91">
        <v>22.0</v>
      </c>
      <c r="M28" s="88"/>
      <c r="N28" s="88"/>
      <c r="O28" s="88"/>
    </row>
    <row r="29" ht="14.25" customHeight="1">
      <c r="A29" s="98" t="s">
        <v>234</v>
      </c>
      <c r="B29" s="88"/>
      <c r="C29" s="94">
        <f>C10+C15+C20+C25</f>
        <v>3511592</v>
      </c>
      <c r="D29" s="91">
        <v>23.0</v>
      </c>
      <c r="E29" s="98" t="s">
        <v>235</v>
      </c>
      <c r="F29" s="88"/>
      <c r="G29" s="94">
        <f>G27+G17</f>
        <v>3511592</v>
      </c>
      <c r="H29" s="9"/>
      <c r="I29" s="95" t="s">
        <v>236</v>
      </c>
      <c r="J29" s="91"/>
      <c r="K29" s="94">
        <f>K25+K27</f>
        <v>63733</v>
      </c>
      <c r="L29" s="91">
        <v>23.0</v>
      </c>
      <c r="M29" s="88"/>
      <c r="N29" s="88"/>
      <c r="O29" s="88"/>
    </row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3">
    <mergeCell ref="I4:O4"/>
    <mergeCell ref="I5:O5"/>
    <mergeCell ref="I6:K6"/>
    <mergeCell ref="M6:O6"/>
    <mergeCell ref="I9:J9"/>
    <mergeCell ref="I11:J11"/>
    <mergeCell ref="A1:G1"/>
    <mergeCell ref="I1:O1"/>
    <mergeCell ref="A2:B2"/>
    <mergeCell ref="I2:J2"/>
    <mergeCell ref="A3:G3"/>
    <mergeCell ref="I3:O3"/>
    <mergeCell ref="A4:G4"/>
  </mergeCells>
  <printOptions/>
  <pageMargins bottom="0.75" footer="0.0" header="0.0" left="0.7" right="0.7" top="0.75"/>
  <pageSetup fitToHeight="0" orientation="landscape"/>
  <drawing r:id="rId1"/>
</worksheet>
</file>